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4" r:id="rId2"/>
    <sheet name="Вертикальный" sheetId="3" r:id="rId3"/>
  </sheets>
  <externalReferences>
    <externalReference r:id="rId4"/>
  </externalReferences>
  <definedNames>
    <definedName name="active_page">'Время горизонтально'!$H$79</definedName>
    <definedName name="allow_energy">'Время горизонтально'!$E$79</definedName>
    <definedName name="calc_with">'Время горизонтально'!$D$79</definedName>
    <definedName name="energy">'Время горизонтально'!$Z$4</definedName>
    <definedName name="group">'Время горизонтально'!$B$5</definedName>
    <definedName name="interval">'Время горизонтально'!$C$79</definedName>
    <definedName name="is_group">'Время горизонтально'!$F$79</definedName>
    <definedName name="isOV">'Время горизонтально'!$D$3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горизонтально'!$B$79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горизонтально'!$G$79</definedName>
  </definedNames>
  <calcPr calcId="145621"/>
</workbook>
</file>

<file path=xl/calcChain.xml><?xml version="1.0" encoding="utf-8"?>
<calcChain xmlns="http://schemas.openxmlformats.org/spreadsheetml/2006/main">
  <c r="Q55" i="4" l="1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C55" i="4"/>
  <c r="B55" i="4"/>
  <c r="A2" i="3"/>
  <c r="A5" i="4"/>
  <c r="B3" i="4"/>
  <c r="A2" i="4"/>
  <c r="C3" i="3"/>
  <c r="F5" i="3"/>
  <c r="F4" i="3"/>
  <c r="A4" i="3"/>
  <c r="AZ5" i="1"/>
  <c r="AZ4" i="1"/>
  <c r="AB5" i="1"/>
  <c r="AD3" i="1"/>
  <c r="BA24" i="1"/>
  <c r="AU24" i="1"/>
  <c r="AV24" i="1"/>
  <c r="AW24" i="1"/>
  <c r="AX24" i="1"/>
  <c r="AY24" i="1"/>
  <c r="AZ24" i="1"/>
  <c r="AK24" i="1"/>
  <c r="AL24" i="1"/>
  <c r="AM24" i="1"/>
  <c r="AN24" i="1"/>
  <c r="AO24" i="1"/>
  <c r="AP24" i="1"/>
  <c r="AQ24" i="1"/>
  <c r="AR24" i="1"/>
  <c r="AS24" i="1"/>
  <c r="AT24" i="1"/>
  <c r="AD24" i="1"/>
  <c r="AE24" i="1"/>
  <c r="AF24" i="1"/>
  <c r="AG24" i="1"/>
  <c r="AH24" i="1"/>
  <c r="AI24" i="1"/>
  <c r="AJ24" i="1"/>
  <c r="AC24" i="1"/>
  <c r="W24" i="1"/>
  <c r="X24" i="1"/>
  <c r="Y24" i="1"/>
  <c r="Z24" i="1"/>
  <c r="K24" i="1"/>
  <c r="L24" i="1"/>
  <c r="M24" i="1"/>
  <c r="N24" i="1"/>
  <c r="O24" i="1"/>
  <c r="P24" i="1"/>
  <c r="Q24" i="1"/>
  <c r="R24" i="1"/>
  <c r="S24" i="1"/>
  <c r="T24" i="1"/>
  <c r="U24" i="1"/>
  <c r="V24" i="1"/>
  <c r="D24" i="1"/>
  <c r="E24" i="1"/>
  <c r="F24" i="1"/>
  <c r="G24" i="1"/>
  <c r="H24" i="1"/>
  <c r="I24" i="1"/>
  <c r="J24" i="1"/>
  <c r="C24" i="1"/>
  <c r="AD2" i="1"/>
</calcChain>
</file>

<file path=xl/sharedStrings.xml><?xml version="1.0" encoding="utf-8"?>
<sst xmlns="http://schemas.openxmlformats.org/spreadsheetml/2006/main" count="228" uniqueCount="128">
  <si>
    <t>№ дог</t>
  </si>
  <si>
    <t>Наименование</t>
  </si>
  <si>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</si>
  <si>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</si>
  <si>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</si>
  <si>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</si>
  <si>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</si>
  <si>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</si>
  <si>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</si>
  <si>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</si>
  <si>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</si>
  <si>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</si>
  <si>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</si>
  <si>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</si>
  <si>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</si>
  <si>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</si>
  <si>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</si>
  <si>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</si>
  <si>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</si>
  <si>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</si>
  <si>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</si>
  <si>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</si>
  <si>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</si>
  <si>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</si>
  <si>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</si>
  <si>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</si>
  <si>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</si>
  <si>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</si>
  <si>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</si>
  <si>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</si>
  <si>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</si>
  <si>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</si>
  <si>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</si>
  <si>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</si>
  <si>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</si>
  <si>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</si>
  <si>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</si>
  <si>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</si>
  <si>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</si>
  <si>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</si>
  <si>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</si>
  <si>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</si>
  <si>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</si>
  <si>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</si>
  <si>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</si>
  <si>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</si>
  <si>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</si>
  <si>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</si>
  <si>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</si>
  <si>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</si>
  <si>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</t>
  </si>
  <si>
    <t>Сумма</t>
  </si>
  <si>
    <t>Сумма      за сутки</t>
  </si>
  <si>
    <t>Число</t>
  </si>
  <si>
    <t>Интервал</t>
  </si>
  <si>
    <t>Лимит, кВтч</t>
  </si>
  <si>
    <t>Превышение лимита, кВтч</t>
  </si>
  <si>
    <t>Время</t>
  </si>
  <si>
    <t>Мощность по фидерам по получасовым интервалам</t>
  </si>
  <si>
    <t>Мощность, кВт</t>
  </si>
  <si>
    <t>POWER_HH_FIDER</t>
  </si>
  <si>
    <t>активная энергия</t>
  </si>
  <si>
    <t>за 17.12.2014</t>
  </si>
  <si>
    <t>ПС 110 кВ Н.Погост</t>
  </si>
  <si>
    <t xml:space="preserve"> 0,4 Н.Погост ТСН 1 ао</t>
  </si>
  <si>
    <t xml:space="preserve"> 0,4 Н.Погост ТСН 2 ао</t>
  </si>
  <si>
    <t xml:space="preserve"> 10 Н.Погост Т 1 ап</t>
  </si>
  <si>
    <t xml:space="preserve"> 10 Н.Погост Т 2 ап</t>
  </si>
  <si>
    <t xml:space="preserve"> 10 Н.Погост-Дьяконовская ао</t>
  </si>
  <si>
    <t xml:space="preserve"> 10 Н.Погост-Карповская ао</t>
  </si>
  <si>
    <t xml:space="preserve"> 10 Н.Погост-Н.Кубенский ао</t>
  </si>
  <si>
    <t xml:space="preserve"> 10 Н.Погост-Н.Кубенский ап</t>
  </si>
  <si>
    <t xml:space="preserve"> 10 Н.Погост-Н.Погост ао</t>
  </si>
  <si>
    <t xml:space="preserve"> 10 Н.Погост-Якшино ао</t>
  </si>
  <si>
    <t xml:space="preserve"> 110 Н.Погост СМВ ао</t>
  </si>
  <si>
    <t xml:space="preserve"> 110 Н.Погост СМВ ап</t>
  </si>
  <si>
    <t xml:space="preserve"> 110 Н.Погост Т 1 ао</t>
  </si>
  <si>
    <t xml:space="preserve"> 110 Н.Погост Т 1 ап</t>
  </si>
  <si>
    <t xml:space="preserve"> 110 Н.Погост Т 2 ао</t>
  </si>
  <si>
    <t xml:space="preserve"> 110 Н.Погост Т 2 ап</t>
  </si>
  <si>
    <t>00:00-00:30</t>
  </si>
  <si>
    <t>00:30-01:00</t>
  </si>
  <si>
    <t>01:00-01:30</t>
  </si>
  <si>
    <t>01:30-02:00</t>
  </si>
  <si>
    <t>02:00-02:30</t>
  </si>
  <si>
    <t>02:30-03:00</t>
  </si>
  <si>
    <t>03:00-03:30</t>
  </si>
  <si>
    <t>03:30-04:00</t>
  </si>
  <si>
    <t>04:00-04:30</t>
  </si>
  <si>
    <t>04:30-05:00</t>
  </si>
  <si>
    <t>05:00-05:30</t>
  </si>
  <si>
    <t>05:30-06:00</t>
  </si>
  <si>
    <t>06:00-06:30</t>
  </si>
  <si>
    <t>06:30-07:00</t>
  </si>
  <si>
    <t>07:00-07:30</t>
  </si>
  <si>
    <t>07:30-08:00</t>
  </si>
  <si>
    <t>08:00-08:30</t>
  </si>
  <si>
    <t>08:30-09:00</t>
  </si>
  <si>
    <t>09:00-09:30</t>
  </si>
  <si>
    <t>09:30-10:00</t>
  </si>
  <si>
    <t>10:00-10:30</t>
  </si>
  <si>
    <t>10:30-11:00</t>
  </si>
  <si>
    <t>11:00-11:30</t>
  </si>
  <si>
    <t>11:30-12:00</t>
  </si>
  <si>
    <t>12:00-12:30</t>
  </si>
  <si>
    <t>12:30-13:00</t>
  </si>
  <si>
    <t>13:00-13:30</t>
  </si>
  <si>
    <t>13:30-14:00</t>
  </si>
  <si>
    <t>14:00-14:30</t>
  </si>
  <si>
    <t>14:30-15:00</t>
  </si>
  <si>
    <t>15:00-15:30</t>
  </si>
  <si>
    <t>15:30-16:00</t>
  </si>
  <si>
    <t>16:00-16:30</t>
  </si>
  <si>
    <t>16:30-17:00</t>
  </si>
  <si>
    <t>17:00-17:30</t>
  </si>
  <si>
    <t>17:30-18:00</t>
  </si>
  <si>
    <t>18:00-18:30</t>
  </si>
  <si>
    <t>18:30-19:00</t>
  </si>
  <si>
    <t>19:00-19:30</t>
  </si>
  <si>
    <t>19:30-20:00</t>
  </si>
  <si>
    <t>20:00-20:30</t>
  </si>
  <si>
    <t>20:30-21:00</t>
  </si>
  <si>
    <t>21:00-21:30</t>
  </si>
  <si>
    <t>21:30-22:00</t>
  </si>
  <si>
    <t>22:00-22:30</t>
  </si>
  <si>
    <t>22:30-23:00</t>
  </si>
  <si>
    <t>23:00-23:30</t>
  </si>
  <si>
    <t>23:30-00:00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</si>
</sst>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3" fillId="0" borderId="0" xfId="0" applyFont="1"/>
    <xf numFmtId="3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/>
    </xf>
    <xf numFmtId="3" fontId="5" fillId="0" borderId="0" xfId="0" applyNumberFormat="1" applyFont="1" applyAlignment="1">
      <alignment horizontal="right"/>
    </xf>
    <xf numFmtId="0" fontId="5" fillId="0" borderId="0" xfId="0" applyFont="1" applyAlignment="1"/>
    <xf numFmtId="3" fontId="6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right" vertical="top"/>
    </xf>
    <xf numFmtId="4" fontId="7" fillId="0" borderId="0" xfId="0" applyNumberFormat="1" applyFont="1" applyAlignment="1">
      <alignment horizontal="right" vertical="center"/>
    </xf>
    <xf numFmtId="3" fontId="5" fillId="0" borderId="2" xfId="0" applyNumberFormat="1" applyFont="1" applyBorder="1" applyAlignment="1">
      <alignment horizontal="right" vertical="top" wrapText="1"/>
    </xf>
    <xf numFmtId="3" fontId="5" fillId="0" borderId="2" xfId="0" applyNumberFormat="1" applyFont="1" applyBorder="1" applyAlignment="1">
      <alignment horizontal="right" vertical="top"/>
    </xf>
    <xf numFmtId="3" fontId="5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right"/>
    </xf>
    <xf numFmtId="3" fontId="8" fillId="0" borderId="0" xfId="0" applyNumberFormat="1" applyFont="1" applyAlignment="1">
      <alignment horizontal="left" vertical="top"/>
    </xf>
    <xf numFmtId="3" fontId="8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 vertical="top"/>
    </xf>
    <xf numFmtId="3" fontId="9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0" borderId="3" xfId="0" applyFont="1" applyBorder="1" applyAlignment="1"/>
    <xf numFmtId="0" fontId="5" fillId="0" borderId="4" xfId="0" applyFont="1" applyBorder="1" applyAlignment="1">
      <alignment vertical="top" wrapText="1"/>
    </xf>
    <xf numFmtId="3" fontId="5" fillId="0" borderId="3" xfId="0" applyNumberFormat="1" applyFont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right"/>
    </xf>
    <xf numFmtId="0" fontId="10" fillId="0" borderId="9" xfId="0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right"/>
    </xf>
    <xf numFmtId="0" fontId="10" fillId="0" borderId="11" xfId="0" applyFont="1" applyBorder="1" applyAlignment="1">
      <alignment horizontal="right"/>
    </xf>
    <xf numFmtId="0" fontId="11" fillId="0" borderId="0" xfId="0" applyFont="1" applyAlignment="1">
      <alignment horizontal="left" vertical="top"/>
    </xf>
    <xf numFmtId="3" fontId="12" fillId="0" borderId="0" xfId="0" applyNumberFormat="1" applyFont="1" applyAlignment="1">
      <alignment horizontal="left" vertical="top"/>
    </xf>
    <xf numFmtId="4" fontId="11" fillId="0" borderId="0" xfId="0" applyNumberFormat="1" applyFont="1" applyAlignment="1">
      <alignment horizontal="left" vertical="top"/>
    </xf>
    <xf numFmtId="3" fontId="12" fillId="0" borderId="0" xfId="0" applyNumberFormat="1" applyFont="1" applyAlignment="1">
      <alignment horizontal="left"/>
    </xf>
    <xf numFmtId="3" fontId="10" fillId="0" borderId="6" xfId="0" applyNumberFormat="1" applyFont="1" applyBorder="1" applyAlignment="1">
      <alignment horizontal="center" vertical="center" wrapText="1"/>
    </xf>
    <xf numFmtId="3" fontId="10" fillId="0" borderId="12" xfId="0" applyNumberFormat="1" applyFont="1" applyBorder="1" applyAlignment="1">
      <alignment horizontal="center" vertical="center" wrapText="1"/>
    </xf>
    <xf numFmtId="3" fontId="10" fillId="0" borderId="13" xfId="0" applyNumberFormat="1" applyFont="1" applyBorder="1" applyAlignment="1">
      <alignment horizontal="center" vertical="center" wrapText="1"/>
    </xf>
    <xf numFmtId="3" fontId="10" fillId="0" borderId="14" xfId="0" applyNumberFormat="1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/>
    </xf>
    <xf numFmtId="4" fontId="13" fillId="0" borderId="0" xfId="0" applyNumberFormat="1" applyFont="1"/>
    <xf numFmtId="3" fontId="13" fillId="0" borderId="0" xfId="0" applyNumberFormat="1" applyFont="1"/>
    <xf numFmtId="14" fontId="10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165" fontId="10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" fontId="10" fillId="0" borderId="1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10" fillId="0" borderId="0" xfId="0" applyFont="1" applyBorder="1"/>
    <xf numFmtId="0" fontId="9" fillId="0" borderId="0" xfId="0" applyFont="1" applyBorder="1" applyAlignment="1"/>
    <xf numFmtId="0" fontId="10" fillId="0" borderId="0" xfId="0" applyFont="1" applyBorder="1" applyAlignment="1"/>
    <xf numFmtId="3" fontId="4" fillId="0" borderId="0" xfId="0" applyNumberFormat="1" applyFont="1" applyBorder="1" applyAlignment="1">
      <alignment horizontal="right"/>
    </xf>
    <xf numFmtId="3" fontId="4" fillId="0" borderId="0" xfId="0" applyNumberFormat="1" applyFont="1"/>
    <xf numFmtId="0" fontId="10" fillId="0" borderId="0" xfId="0" applyFont="1"/>
    <xf numFmtId="0" fontId="9" fillId="0" borderId="0" xfId="0" applyFont="1"/>
    <xf numFmtId="0" fontId="13" fillId="0" borderId="0" xfId="0" applyFont="1" applyAlignment="1">
      <alignment vertical="top"/>
    </xf>
    <xf numFmtId="0" fontId="3" fillId="0" borderId="0" xfId="0" applyFont="1" applyAlignment="1">
      <alignment vertical="top"/>
    </xf>
    <xf numFmtId="4" fontId="3" fillId="0" borderId="0" xfId="0" applyNumberFormat="1" applyFont="1"/>
    <xf numFmtId="4" fontId="12" fillId="0" borderId="0" xfId="0" applyNumberFormat="1" applyFont="1"/>
    <xf numFmtId="4" fontId="10" fillId="0" borderId="0" xfId="0" applyNumberFormat="1" applyFont="1"/>
    <xf numFmtId="4" fontId="9" fillId="0" borderId="0" xfId="0" applyNumberFormat="1" applyFont="1"/>
    <xf numFmtId="165" fontId="13" fillId="0" borderId="0" xfId="0" applyNumberFormat="1" applyFont="1" applyAlignment="1">
      <alignment horizontal="center" vertical="top"/>
    </xf>
    <xf numFmtId="0" fontId="5" fillId="0" borderId="15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top"/>
    </xf>
    <xf numFmtId="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3" fontId="5" fillId="0" borderId="17" xfId="0" applyNumberFormat="1" applyFont="1" applyBorder="1" applyAlignment="1">
      <alignment horizontal="right"/>
    </xf>
    <xf numFmtId="0" fontId="6" fillId="0" borderId="18" xfId="0" applyFont="1" applyBorder="1" applyAlignment="1">
      <alignment wrapText="1"/>
    </xf>
    <xf numFmtId="0" fontId="10" fillId="0" borderId="19" xfId="0" applyFont="1" applyBorder="1" applyAlignment="1">
      <alignment horizontal="right"/>
    </xf>
    <xf numFmtId="3" fontId="6" fillId="0" borderId="11" xfId="0" applyNumberFormat="1" applyFont="1" applyBorder="1" applyAlignment="1">
      <alignment horizontal="right" wrapText="1"/>
    </xf>
    <xf numFmtId="3" fontId="6" fillId="0" borderId="20" xfId="0" applyNumberFormat="1" applyFont="1" applyBorder="1" applyAlignment="1">
      <alignment horizontal="right" wrapText="1"/>
    </xf>
    <xf numFmtId="0" fontId="6" fillId="0" borderId="19" xfId="0" applyFont="1" applyBorder="1" applyAlignment="1">
      <alignment wrapText="1"/>
    </xf>
    <xf numFmtId="3" fontId="4" fillId="0" borderId="21" xfId="0" applyNumberFormat="1" applyFont="1" applyBorder="1" applyAlignment="1">
      <alignment horizontal="right" wrapText="1"/>
    </xf>
    <xf numFmtId="0" fontId="4" fillId="0" borderId="0" xfId="0" applyFont="1" applyAlignment="1"/>
    <xf numFmtId="0" fontId="5" fillId="0" borderId="22" xfId="0" applyFont="1" applyBorder="1" applyAlignment="1">
      <alignment vertical="top" wrapText="1"/>
    </xf>
    <xf numFmtId="0" fontId="5" fillId="0" borderId="4" xfId="0" applyFont="1" applyBorder="1" applyAlignment="1">
      <alignment horizontal="left" vertical="top"/>
    </xf>
    <xf numFmtId="3" fontId="5" fillId="0" borderId="3" xfId="0" applyNumberFormat="1" applyFont="1" applyBorder="1" applyAlignment="1">
      <alignment horizontal="right" vertical="top" wrapText="1"/>
    </xf>
    <xf numFmtId="3" fontId="5" fillId="0" borderId="3" xfId="0" applyNumberFormat="1" applyFont="1" applyBorder="1" applyAlignment="1">
      <alignment horizontal="right" vertical="top"/>
    </xf>
    <xf numFmtId="3" fontId="4" fillId="0" borderId="23" xfId="0" applyNumberFormat="1" applyFont="1" applyBorder="1" applyAlignment="1">
      <alignment horizontal="right"/>
    </xf>
    <xf numFmtId="0" fontId="10" fillId="0" borderId="25" xfId="0" applyFont="1" applyBorder="1" applyAlignment="1">
      <alignment horizontal="center" vertical="center" wrapText="1"/>
    </xf>
    <xf numFmtId="4" fontId="4" fillId="0" borderId="26" xfId="0" applyNumberFormat="1" applyFont="1" applyBorder="1" applyAlignment="1">
      <alignment vertical="center" wrapText="1"/>
    </xf>
    <xf numFmtId="4" fontId="4" fillId="0" borderId="27" xfId="0" applyNumberFormat="1" applyFont="1" applyBorder="1" applyAlignment="1">
      <alignment vertical="center" wrapText="1"/>
    </xf>
    <xf numFmtId="3" fontId="4" fillId="0" borderId="28" xfId="1" applyNumberFormat="1" applyFont="1" applyBorder="1" applyAlignment="1">
      <alignment horizontal="center" vertical="center" wrapText="1"/>
    </xf>
    <xf numFmtId="4" fontId="3" fillId="0" borderId="29" xfId="0" applyNumberFormat="1" applyFont="1" applyBorder="1"/>
    <xf numFmtId="4" fontId="3" fillId="0" borderId="30" xfId="0" applyNumberFormat="1" applyFont="1" applyBorder="1"/>
    <xf numFmtId="3" fontId="4" fillId="0" borderId="31" xfId="1" applyNumberFormat="1" applyFont="1" applyBorder="1" applyAlignment="1">
      <alignment horizontal="center" vertical="center" wrapText="1"/>
    </xf>
    <xf numFmtId="4" fontId="3" fillId="0" borderId="32" xfId="0" applyNumberFormat="1" applyFont="1" applyBorder="1"/>
    <xf numFmtId="4" fontId="3" fillId="0" borderId="33" xfId="0" applyNumberFormat="1" applyFont="1" applyBorder="1"/>
    <xf numFmtId="3" fontId="4" fillId="0" borderId="34" xfId="1" applyNumberFormat="1" applyFont="1" applyBorder="1" applyAlignment="1">
      <alignment horizontal="center" vertical="center" wrapText="1"/>
    </xf>
    <xf numFmtId="4" fontId="3" fillId="0" borderId="35" xfId="0" applyNumberFormat="1" applyFont="1" applyBorder="1"/>
    <xf numFmtId="4" fontId="3" fillId="0" borderId="36" xfId="0" applyNumberFormat="1" applyFont="1" applyBorder="1"/>
    <xf numFmtId="0" fontId="13" fillId="0" borderId="2" xfId="0" applyFont="1" applyBorder="1" applyAlignment="1">
      <alignment horizontal="center"/>
    </xf>
    <xf numFmtId="4" fontId="13" fillId="0" borderId="7" xfId="0" applyNumberFormat="1" applyFont="1" applyBorder="1"/>
    <xf numFmtId="0" fontId="13" fillId="0" borderId="1" xfId="0" applyFont="1" applyBorder="1" applyAlignment="1">
      <alignment horizontal="center"/>
    </xf>
    <xf numFmtId="4" fontId="13" fillId="0" borderId="8" xfId="0" applyNumberFormat="1" applyFont="1" applyBorder="1"/>
    <xf numFmtId="0" fontId="13" fillId="0" borderId="11" xfId="0" applyFont="1" applyBorder="1" applyAlignment="1">
      <alignment horizontal="center"/>
    </xf>
    <xf numFmtId="4" fontId="13" fillId="0" borderId="20" xfId="0" applyNumberFormat="1" applyFont="1" applyBorder="1"/>
    <xf numFmtId="0" fontId="13" fillId="0" borderId="37" xfId="0" applyFont="1" applyBorder="1" applyAlignment="1">
      <alignment vertical="top"/>
    </xf>
    <xf numFmtId="0" fontId="0" fillId="0" borderId="38" xfId="0" applyBorder="1" applyAlignment="1">
      <alignment vertical="top"/>
    </xf>
    <xf numFmtId="0" fontId="0" fillId="0" borderId="39" xfId="0" applyBorder="1" applyAlignment="1">
      <alignment vertical="top"/>
    </xf>
    <xf numFmtId="165" fontId="13" fillId="0" borderId="40" xfId="0" applyNumberFormat="1" applyFont="1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0" fontId="0" fillId="0" borderId="41" xfId="0" applyBorder="1" applyAlignment="1">
      <alignment horizontal="center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79"/>
  <sheetViews>
    <sheetView tabSelected="1" zoomScaleNormal="100" zoomScaleSheetLayoutView="100" workbookViewId="0">
      <pane xSplit="2" ySplit="7" topLeftCell="AD8" activePane="bottomRight" state="frozen"/>
      <selection pane="topRight" activeCell="C1" sqref="C1"/>
      <selection pane="bottomLeft" activeCell="A8" sqref="A8"/>
      <selection pane="bottomRight"/>
    </sheetView>
  </sheetViews>
  <sheetFormatPr defaultRowHeight="12.75" x14ac:dyDescent="0.2"/>
  <cols>
    <col min="1" max="1" width="6" style="21" hidden="1" customWidth="1"/>
    <col min="2" max="2" width="30.7109375" style="19" customWidth="1"/>
    <col min="3" max="3" width="7.7109375" style="2" customWidth="1"/>
    <col min="4" max="11" width="7.7109375" style="3" customWidth="1"/>
    <col min="12" max="26" width="7.7109375" style="4" customWidth="1"/>
    <col min="27" max="27" width="5.7109375" style="21" hidden="1" customWidth="1"/>
    <col min="28" max="28" width="30.7109375" style="5" customWidth="1"/>
    <col min="29" max="52" width="7.7109375" style="4" customWidth="1"/>
    <col min="53" max="53" width="10.7109375" style="6" hidden="1" customWidth="1"/>
    <col min="54" max="16384" width="9.140625" style="1"/>
  </cols>
  <sheetData>
    <row r="1" spans="1:53" ht="8.25" customHeight="1" x14ac:dyDescent="0.2"/>
    <row r="2" spans="1:53" ht="24.75" customHeight="1" x14ac:dyDescent="0.35">
      <c r="C2" s="7"/>
      <c r="D2" s="32" t="s">
        <v>58</v>
      </c>
      <c r="E2" s="7"/>
      <c r="F2" s="7"/>
      <c r="G2" s="7"/>
      <c r="H2" s="7"/>
      <c r="I2" s="7"/>
      <c r="J2" s="7"/>
      <c r="AD2" s="34" t="str">
        <f>D2</f>
        <v>Мощность по фидерам по получасовым интервалам</v>
      </c>
    </row>
    <row r="3" spans="1:53" ht="15.75" customHeight="1" x14ac:dyDescent="0.3">
      <c r="C3" s="3"/>
      <c r="D3" s="13"/>
      <c r="AD3" s="14" t="str">
        <f>IF(isOV="","",isOV)</f>
        <v/>
      </c>
    </row>
    <row r="4" spans="1:53" ht="12.75" customHeight="1" x14ac:dyDescent="0.25">
      <c r="C4" s="3"/>
      <c r="Z4" s="18" t="s">
        <v>61</v>
      </c>
      <c r="AB4" s="8"/>
      <c r="AZ4" s="15" t="str">
        <f>IF(energy="","",energy)</f>
        <v>активная энергия</v>
      </c>
    </row>
    <row r="5" spans="1:53" ht="18.75" x14ac:dyDescent="0.25">
      <c r="B5" s="31" t="s">
        <v>63</v>
      </c>
      <c r="C5" s="3"/>
      <c r="Z5" s="17" t="s">
        <v>62</v>
      </c>
      <c r="AB5" s="33" t="str">
        <f>IF(group="","",group)</f>
        <v>ПС 110 кВ Н.Погост</v>
      </c>
      <c r="AZ5" s="16" t="str">
        <f>IF(period="","",period)</f>
        <v>за 17.12.2014</v>
      </c>
    </row>
    <row r="6" spans="1:53" ht="13.5" thickBot="1" x14ac:dyDescent="0.25"/>
    <row r="7" spans="1:53" s="39" customFormat="1" ht="37.5" customHeight="1" thickBot="1" x14ac:dyDescent="0.3">
      <c r="A7" s="25" t="s">
        <v>0</v>
      </c>
      <c r="B7" s="67" t="s">
        <v>1</v>
      </c>
      <c r="C7" s="35" t="s">
        <v>2</v>
      </c>
      <c r="D7" s="35" t="s">
        <v>3</v>
      </c>
      <c r="E7" s="35" t="s">
        <v>4</v>
      </c>
      <c r="F7" s="35" t="s">
        <v>5</v>
      </c>
      <c r="G7" s="35" t="s">
        <v>6</v>
      </c>
      <c r="H7" s="35" t="s">
        <v>7</v>
      </c>
      <c r="I7" s="35" t="s">
        <v>8</v>
      </c>
      <c r="J7" s="35" t="s">
        <v>9</v>
      </c>
      <c r="K7" s="35" t="s">
        <v>10</v>
      </c>
      <c r="L7" s="35" t="s">
        <v>11</v>
      </c>
      <c r="M7" s="35" t="s">
        <v>12</v>
      </c>
      <c r="N7" s="35" t="s">
        <v>13</v>
      </c>
      <c r="O7" s="35" t="s">
        <v>14</v>
      </c>
      <c r="P7" s="35" t="s">
        <v>15</v>
      </c>
      <c r="Q7" s="35" t="s">
        <v>16</v>
      </c>
      <c r="R7" s="35" t="s">
        <v>17</v>
      </c>
      <c r="S7" s="35" t="s">
        <v>18</v>
      </c>
      <c r="T7" s="35" t="s">
        <v>19</v>
      </c>
      <c r="U7" s="35" t="s">
        <v>20</v>
      </c>
      <c r="V7" s="35" t="s">
        <v>22</v>
      </c>
      <c r="W7" s="35" t="s">
        <v>21</v>
      </c>
      <c r="X7" s="35" t="s">
        <v>23</v>
      </c>
      <c r="Y7" s="35" t="s">
        <v>24</v>
      </c>
      <c r="Z7" s="36" t="s">
        <v>25</v>
      </c>
      <c r="AA7" s="25" t="s">
        <v>0</v>
      </c>
      <c r="AB7" s="26" t="s">
        <v>1</v>
      </c>
      <c r="AC7" s="37" t="s">
        <v>26</v>
      </c>
      <c r="AD7" s="35" t="s">
        <v>27</v>
      </c>
      <c r="AE7" s="35" t="s">
        <v>28</v>
      </c>
      <c r="AF7" s="35" t="s">
        <v>29</v>
      </c>
      <c r="AG7" s="35" t="s">
        <v>30</v>
      </c>
      <c r="AH7" s="35" t="s">
        <v>31</v>
      </c>
      <c r="AI7" s="35" t="s">
        <v>32</v>
      </c>
      <c r="AJ7" s="35" t="s">
        <v>33</v>
      </c>
      <c r="AK7" s="35" t="s">
        <v>34</v>
      </c>
      <c r="AL7" s="35" t="s">
        <v>35</v>
      </c>
      <c r="AM7" s="35" t="s">
        <v>36</v>
      </c>
      <c r="AN7" s="35" t="s">
        <v>37</v>
      </c>
      <c r="AO7" s="35" t="s">
        <v>38</v>
      </c>
      <c r="AP7" s="35" t="s">
        <v>39</v>
      </c>
      <c r="AQ7" s="35" t="s">
        <v>40</v>
      </c>
      <c r="AR7" s="35" t="s">
        <v>41</v>
      </c>
      <c r="AS7" s="35" t="s">
        <v>42</v>
      </c>
      <c r="AT7" s="35" t="s">
        <v>43</v>
      </c>
      <c r="AU7" s="35" t="s">
        <v>44</v>
      </c>
      <c r="AV7" s="35" t="s">
        <v>45</v>
      </c>
      <c r="AW7" s="35" t="s">
        <v>46</v>
      </c>
      <c r="AX7" s="35" t="s">
        <v>47</v>
      </c>
      <c r="AY7" s="35" t="s">
        <v>48</v>
      </c>
      <c r="AZ7" s="36" t="s">
        <v>49</v>
      </c>
      <c r="BA7" s="38" t="s">
        <v>52</v>
      </c>
    </row>
    <row r="8" spans="1:53" x14ac:dyDescent="0.2">
      <c r="A8" s="66"/>
      <c r="B8" s="68" t="s">
        <v>64</v>
      </c>
      <c r="C8" s="9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27">
        <v>0</v>
      </c>
      <c r="AA8" s="23"/>
      <c r="AB8" s="22" t="s">
        <v>64</v>
      </c>
      <c r="AC8" s="24">
        <v>0</v>
      </c>
      <c r="AD8" s="24">
        <v>0</v>
      </c>
      <c r="AE8" s="24">
        <v>0</v>
      </c>
      <c r="AF8" s="24">
        <v>0</v>
      </c>
      <c r="AG8" s="24">
        <v>0</v>
      </c>
      <c r="AH8" s="24">
        <v>0</v>
      </c>
      <c r="AI8" s="24">
        <v>0</v>
      </c>
      <c r="AJ8" s="24">
        <v>0</v>
      </c>
      <c r="AK8" s="24">
        <v>0</v>
      </c>
      <c r="AL8" s="24">
        <v>0</v>
      </c>
      <c r="AM8" s="24">
        <v>0</v>
      </c>
      <c r="AN8" s="24">
        <v>0</v>
      </c>
      <c r="AO8" s="24">
        <v>0</v>
      </c>
      <c r="AP8" s="24">
        <v>0</v>
      </c>
      <c r="AQ8" s="24">
        <v>0</v>
      </c>
      <c r="AR8" s="24">
        <v>0</v>
      </c>
      <c r="AS8" s="24">
        <v>0</v>
      </c>
      <c r="AT8" s="24">
        <v>0</v>
      </c>
      <c r="AU8" s="24">
        <v>0</v>
      </c>
      <c r="AV8" s="24">
        <v>0</v>
      </c>
      <c r="AW8" s="24">
        <v>0</v>
      </c>
      <c r="AX8" s="24">
        <v>0</v>
      </c>
      <c r="AY8" s="24">
        <v>0</v>
      </c>
      <c r="AZ8" s="71">
        <v>0</v>
      </c>
      <c r="BA8" s="29">
        <v>0</v>
      </c>
    </row>
    <row r="9" spans="1:53" x14ac:dyDescent="0.2">
      <c r="A9" s="79"/>
      <c r="B9" s="80" t="s">
        <v>65</v>
      </c>
      <c r="C9" s="81">
        <v>16.847999999999999</v>
      </c>
      <c r="D9" s="82">
        <v>16.751999999999999</v>
      </c>
      <c r="E9" s="82">
        <v>16.896000000000001</v>
      </c>
      <c r="F9" s="82">
        <v>16.943999999999999</v>
      </c>
      <c r="G9" s="82">
        <v>16.847999999999999</v>
      </c>
      <c r="H9" s="82">
        <v>17.088000000000001</v>
      </c>
      <c r="I9" s="82">
        <v>16.751999999999999</v>
      </c>
      <c r="J9" s="82">
        <v>16.704000000000001</v>
      </c>
      <c r="K9" s="82">
        <v>16.704000000000001</v>
      </c>
      <c r="L9" s="24">
        <v>16.655999999999999</v>
      </c>
      <c r="M9" s="24">
        <v>16.751999999999999</v>
      </c>
      <c r="N9" s="24">
        <v>16.704000000000001</v>
      </c>
      <c r="O9" s="24">
        <v>16.655999999999999</v>
      </c>
      <c r="P9" s="24">
        <v>16.8</v>
      </c>
      <c r="Q9" s="24">
        <v>16.608000000000001</v>
      </c>
      <c r="R9" s="24">
        <v>16.608000000000001</v>
      </c>
      <c r="S9" s="24">
        <v>16.271999999999998</v>
      </c>
      <c r="T9" s="24">
        <v>15.744</v>
      </c>
      <c r="U9" s="24">
        <v>15.792</v>
      </c>
      <c r="V9" s="24">
        <v>16.032</v>
      </c>
      <c r="W9" s="24">
        <v>16.271999999999998</v>
      </c>
      <c r="X9" s="24">
        <v>16.559999999999999</v>
      </c>
      <c r="Y9" s="24">
        <v>17.327999999999999</v>
      </c>
      <c r="Z9" s="71">
        <v>17.616</v>
      </c>
      <c r="AA9" s="23"/>
      <c r="AB9" s="22" t="s">
        <v>65</v>
      </c>
      <c r="AC9" s="24">
        <v>17.808</v>
      </c>
      <c r="AD9" s="24">
        <v>14.448</v>
      </c>
      <c r="AE9" s="24">
        <v>14.544</v>
      </c>
      <c r="AF9" s="24">
        <v>14.112</v>
      </c>
      <c r="AG9" s="24">
        <v>14.16</v>
      </c>
      <c r="AH9" s="24">
        <v>14.544</v>
      </c>
      <c r="AI9" s="24">
        <v>17.712</v>
      </c>
      <c r="AJ9" s="24">
        <v>16.608000000000001</v>
      </c>
      <c r="AK9" s="24">
        <v>15.984</v>
      </c>
      <c r="AL9" s="24">
        <v>16.175999999999998</v>
      </c>
      <c r="AM9" s="24">
        <v>16.271999999999998</v>
      </c>
      <c r="AN9" s="24">
        <v>16.367999999999999</v>
      </c>
      <c r="AO9" s="24">
        <v>16.175999999999998</v>
      </c>
      <c r="AP9" s="24">
        <v>16.608000000000001</v>
      </c>
      <c r="AQ9" s="24">
        <v>16.847999999999999</v>
      </c>
      <c r="AR9" s="24">
        <v>16.896000000000001</v>
      </c>
      <c r="AS9" s="24">
        <v>16.751999999999999</v>
      </c>
      <c r="AT9" s="24">
        <v>16.608000000000001</v>
      </c>
      <c r="AU9" s="24">
        <v>16.463999999999999</v>
      </c>
      <c r="AV9" s="24">
        <v>16.655999999999999</v>
      </c>
      <c r="AW9" s="24">
        <v>16.8</v>
      </c>
      <c r="AX9" s="24">
        <v>16.896000000000001</v>
      </c>
      <c r="AY9" s="24">
        <v>16.943999999999999</v>
      </c>
      <c r="AZ9" s="71">
        <v>16.751999999999999</v>
      </c>
      <c r="BA9" s="83">
        <v>789.072</v>
      </c>
    </row>
    <row r="10" spans="1:53" x14ac:dyDescent="0.2">
      <c r="A10" s="79"/>
      <c r="B10" s="80" t="s">
        <v>66</v>
      </c>
      <c r="C10" s="81">
        <v>72</v>
      </c>
      <c r="D10" s="82">
        <v>74</v>
      </c>
      <c r="E10" s="82">
        <v>66</v>
      </c>
      <c r="F10" s="82">
        <v>78</v>
      </c>
      <c r="G10" s="82">
        <v>64</v>
      </c>
      <c r="H10" s="82">
        <v>72</v>
      </c>
      <c r="I10" s="82">
        <v>68</v>
      </c>
      <c r="J10" s="82">
        <v>68</v>
      </c>
      <c r="K10" s="82">
        <v>71</v>
      </c>
      <c r="L10" s="24">
        <v>65</v>
      </c>
      <c r="M10" s="24">
        <v>78</v>
      </c>
      <c r="N10" s="24">
        <v>70</v>
      </c>
      <c r="O10" s="24">
        <v>83</v>
      </c>
      <c r="P10" s="24">
        <v>89</v>
      </c>
      <c r="Q10" s="24">
        <v>103</v>
      </c>
      <c r="R10" s="24">
        <v>105</v>
      </c>
      <c r="S10" s="24">
        <v>118</v>
      </c>
      <c r="T10" s="24">
        <v>124</v>
      </c>
      <c r="U10" s="24">
        <v>118</v>
      </c>
      <c r="V10" s="24">
        <v>124</v>
      </c>
      <c r="W10" s="24">
        <v>95</v>
      </c>
      <c r="X10" s="24">
        <v>127</v>
      </c>
      <c r="Y10" s="24">
        <v>111</v>
      </c>
      <c r="Z10" s="71">
        <v>111</v>
      </c>
      <c r="AA10" s="23"/>
      <c r="AB10" s="22" t="s">
        <v>66</v>
      </c>
      <c r="AC10" s="24">
        <v>95</v>
      </c>
      <c r="AD10" s="24">
        <v>94</v>
      </c>
      <c r="AE10" s="24">
        <v>115</v>
      </c>
      <c r="AF10" s="24">
        <v>114</v>
      </c>
      <c r="AG10" s="24">
        <v>110</v>
      </c>
      <c r="AH10" s="24">
        <v>105</v>
      </c>
      <c r="AI10" s="24">
        <v>115</v>
      </c>
      <c r="AJ10" s="24">
        <v>118</v>
      </c>
      <c r="AK10" s="24">
        <v>108</v>
      </c>
      <c r="AL10" s="24">
        <v>132</v>
      </c>
      <c r="AM10" s="24">
        <v>124</v>
      </c>
      <c r="AN10" s="24">
        <v>137</v>
      </c>
      <c r="AO10" s="24">
        <v>117</v>
      </c>
      <c r="AP10" s="24">
        <v>136</v>
      </c>
      <c r="AQ10" s="24">
        <v>120</v>
      </c>
      <c r="AR10" s="24">
        <v>120</v>
      </c>
      <c r="AS10" s="24">
        <v>112</v>
      </c>
      <c r="AT10" s="24">
        <v>97</v>
      </c>
      <c r="AU10" s="24">
        <v>125</v>
      </c>
      <c r="AV10" s="24">
        <v>121</v>
      </c>
      <c r="AW10" s="24">
        <v>112</v>
      </c>
      <c r="AX10" s="24">
        <v>101</v>
      </c>
      <c r="AY10" s="24">
        <v>80</v>
      </c>
      <c r="AZ10" s="71">
        <v>80</v>
      </c>
      <c r="BA10" s="83">
        <v>4842</v>
      </c>
    </row>
    <row r="11" spans="1:53" x14ac:dyDescent="0.2">
      <c r="A11" s="79"/>
      <c r="B11" s="80" t="s">
        <v>67</v>
      </c>
      <c r="C11" s="81">
        <v>22.5</v>
      </c>
      <c r="D11" s="82">
        <v>16.5</v>
      </c>
      <c r="E11" s="82">
        <v>15</v>
      </c>
      <c r="F11" s="82">
        <v>15</v>
      </c>
      <c r="G11" s="82">
        <v>15</v>
      </c>
      <c r="H11" s="82">
        <v>15</v>
      </c>
      <c r="I11" s="82">
        <v>15</v>
      </c>
      <c r="J11" s="82">
        <v>19.5</v>
      </c>
      <c r="K11" s="82">
        <v>19.5</v>
      </c>
      <c r="L11" s="24">
        <v>15</v>
      </c>
      <c r="M11" s="24">
        <v>15</v>
      </c>
      <c r="N11" s="24">
        <v>16.5</v>
      </c>
      <c r="O11" s="24">
        <v>15</v>
      </c>
      <c r="P11" s="24">
        <v>16.5</v>
      </c>
      <c r="Q11" s="24">
        <v>18</v>
      </c>
      <c r="R11" s="24">
        <v>27</v>
      </c>
      <c r="S11" s="24">
        <v>18</v>
      </c>
      <c r="T11" s="24">
        <v>16.5</v>
      </c>
      <c r="U11" s="24">
        <v>18</v>
      </c>
      <c r="V11" s="24">
        <v>16.5</v>
      </c>
      <c r="W11" s="24">
        <v>19.5</v>
      </c>
      <c r="X11" s="24">
        <v>18</v>
      </c>
      <c r="Y11" s="24">
        <v>16.5</v>
      </c>
      <c r="Z11" s="71">
        <v>25.5</v>
      </c>
      <c r="AA11" s="23"/>
      <c r="AB11" s="22" t="s">
        <v>67</v>
      </c>
      <c r="AC11" s="24">
        <v>16.5</v>
      </c>
      <c r="AD11" s="24">
        <v>18</v>
      </c>
      <c r="AE11" s="24">
        <v>15</v>
      </c>
      <c r="AF11" s="24">
        <v>13.5</v>
      </c>
      <c r="AG11" s="24">
        <v>15</v>
      </c>
      <c r="AH11" s="24">
        <v>15</v>
      </c>
      <c r="AI11" s="24">
        <v>24</v>
      </c>
      <c r="AJ11" s="24">
        <v>18</v>
      </c>
      <c r="AK11" s="24">
        <v>15</v>
      </c>
      <c r="AL11" s="24">
        <v>18</v>
      </c>
      <c r="AM11" s="24">
        <v>18</v>
      </c>
      <c r="AN11" s="24">
        <v>19.5</v>
      </c>
      <c r="AO11" s="24">
        <v>19.5</v>
      </c>
      <c r="AP11" s="24">
        <v>24</v>
      </c>
      <c r="AQ11" s="24">
        <v>24</v>
      </c>
      <c r="AR11" s="24">
        <v>19.5</v>
      </c>
      <c r="AS11" s="24">
        <v>19.5</v>
      </c>
      <c r="AT11" s="24">
        <v>19.5</v>
      </c>
      <c r="AU11" s="24">
        <v>19.5</v>
      </c>
      <c r="AV11" s="24">
        <v>18</v>
      </c>
      <c r="AW11" s="24">
        <v>16.5</v>
      </c>
      <c r="AX11" s="24">
        <v>25.5</v>
      </c>
      <c r="AY11" s="24">
        <v>16.5</v>
      </c>
      <c r="AZ11" s="71">
        <v>15</v>
      </c>
      <c r="BA11" s="83">
        <v>867</v>
      </c>
    </row>
    <row r="12" spans="1:53" x14ac:dyDescent="0.2">
      <c r="A12" s="79"/>
      <c r="B12" s="80" t="s">
        <v>68</v>
      </c>
      <c r="C12" s="81">
        <v>3.6</v>
      </c>
      <c r="D12" s="82">
        <v>3.2</v>
      </c>
      <c r="E12" s="82">
        <v>3.6</v>
      </c>
      <c r="F12" s="82">
        <v>3.6</v>
      </c>
      <c r="G12" s="82">
        <v>3.2</v>
      </c>
      <c r="H12" s="82">
        <v>3.6</v>
      </c>
      <c r="I12" s="82">
        <v>3.2</v>
      </c>
      <c r="J12" s="82">
        <v>3.2</v>
      </c>
      <c r="K12" s="82">
        <v>3.6</v>
      </c>
      <c r="L12" s="24">
        <v>3.2</v>
      </c>
      <c r="M12" s="24">
        <v>3.6</v>
      </c>
      <c r="N12" s="24">
        <v>3.2</v>
      </c>
      <c r="O12" s="24">
        <v>3.2</v>
      </c>
      <c r="P12" s="24">
        <v>3.6</v>
      </c>
      <c r="Q12" s="24">
        <v>4</v>
      </c>
      <c r="R12" s="24">
        <v>3.2</v>
      </c>
      <c r="S12" s="24">
        <v>3.6</v>
      </c>
      <c r="T12" s="24">
        <v>3.2</v>
      </c>
      <c r="U12" s="24">
        <v>3.2</v>
      </c>
      <c r="V12" s="24">
        <v>3.6</v>
      </c>
      <c r="W12" s="24">
        <v>4</v>
      </c>
      <c r="X12" s="24">
        <v>4.4000000000000004</v>
      </c>
      <c r="Y12" s="24">
        <v>3.6</v>
      </c>
      <c r="Z12" s="71">
        <v>3.2</v>
      </c>
      <c r="AA12" s="23"/>
      <c r="AB12" s="22" t="s">
        <v>68</v>
      </c>
      <c r="AC12" s="24">
        <v>3.6</v>
      </c>
      <c r="AD12" s="24">
        <v>3.6</v>
      </c>
      <c r="AE12" s="24">
        <v>3.6</v>
      </c>
      <c r="AF12" s="24">
        <v>3.2</v>
      </c>
      <c r="AG12" s="24">
        <v>3.6</v>
      </c>
      <c r="AH12" s="24">
        <v>3.6</v>
      </c>
      <c r="AI12" s="24">
        <v>3.6</v>
      </c>
      <c r="AJ12" s="24">
        <v>3.6</v>
      </c>
      <c r="AK12" s="24">
        <v>3.6</v>
      </c>
      <c r="AL12" s="24">
        <v>3.6</v>
      </c>
      <c r="AM12" s="24">
        <v>3.6</v>
      </c>
      <c r="AN12" s="24">
        <v>3.2</v>
      </c>
      <c r="AO12" s="24">
        <v>3.6</v>
      </c>
      <c r="AP12" s="24">
        <v>4</v>
      </c>
      <c r="AQ12" s="24">
        <v>3.6</v>
      </c>
      <c r="AR12" s="24">
        <v>4</v>
      </c>
      <c r="AS12" s="24">
        <v>3.6</v>
      </c>
      <c r="AT12" s="24">
        <v>4</v>
      </c>
      <c r="AU12" s="24">
        <v>3.6</v>
      </c>
      <c r="AV12" s="24">
        <v>3.6</v>
      </c>
      <c r="AW12" s="24">
        <v>3.2</v>
      </c>
      <c r="AX12" s="24">
        <v>3.6</v>
      </c>
      <c r="AY12" s="24">
        <v>3.6</v>
      </c>
      <c r="AZ12" s="71">
        <v>3.2</v>
      </c>
      <c r="BA12" s="83">
        <v>169.6</v>
      </c>
    </row>
    <row r="13" spans="1:53" x14ac:dyDescent="0.2">
      <c r="A13" s="79"/>
      <c r="B13" s="80" t="s">
        <v>69</v>
      </c>
      <c r="C13" s="81">
        <v>2.4</v>
      </c>
      <c r="D13" s="82">
        <v>2.4</v>
      </c>
      <c r="E13" s="82">
        <v>2</v>
      </c>
      <c r="F13" s="82">
        <v>2.4</v>
      </c>
      <c r="G13" s="82">
        <v>2</v>
      </c>
      <c r="H13" s="82">
        <v>2.4</v>
      </c>
      <c r="I13" s="82">
        <v>2</v>
      </c>
      <c r="J13" s="82">
        <v>2</v>
      </c>
      <c r="K13" s="82">
        <v>2.4</v>
      </c>
      <c r="L13" s="24">
        <v>2.4</v>
      </c>
      <c r="M13" s="24">
        <v>2</v>
      </c>
      <c r="N13" s="24">
        <v>2.4</v>
      </c>
      <c r="O13" s="24">
        <v>2.4</v>
      </c>
      <c r="P13" s="24">
        <v>2</v>
      </c>
      <c r="Q13" s="24">
        <v>2.4</v>
      </c>
      <c r="R13" s="24">
        <v>2.4</v>
      </c>
      <c r="S13" s="24">
        <v>2.4</v>
      </c>
      <c r="T13" s="24">
        <v>2.8</v>
      </c>
      <c r="U13" s="24">
        <v>2.4</v>
      </c>
      <c r="V13" s="24">
        <v>3.6</v>
      </c>
      <c r="W13" s="24">
        <v>5.6</v>
      </c>
      <c r="X13" s="24">
        <v>4.8</v>
      </c>
      <c r="Y13" s="24">
        <v>2.4</v>
      </c>
      <c r="Z13" s="71">
        <v>2.8</v>
      </c>
      <c r="AA13" s="23"/>
      <c r="AB13" s="22" t="s">
        <v>69</v>
      </c>
      <c r="AC13" s="24">
        <v>2</v>
      </c>
      <c r="AD13" s="24">
        <v>2</v>
      </c>
      <c r="AE13" s="24">
        <v>2.8</v>
      </c>
      <c r="AF13" s="24">
        <v>1.6</v>
      </c>
      <c r="AG13" s="24">
        <v>2</v>
      </c>
      <c r="AH13" s="24">
        <v>1.6</v>
      </c>
      <c r="AI13" s="24">
        <v>2.8</v>
      </c>
      <c r="AJ13" s="24">
        <v>2.8</v>
      </c>
      <c r="AK13" s="24">
        <v>2.8</v>
      </c>
      <c r="AL13" s="24">
        <v>2.8</v>
      </c>
      <c r="AM13" s="24">
        <v>3.2</v>
      </c>
      <c r="AN13" s="24">
        <v>3.6</v>
      </c>
      <c r="AO13" s="24">
        <v>2.8</v>
      </c>
      <c r="AP13" s="24">
        <v>3.2</v>
      </c>
      <c r="AQ13" s="24">
        <v>3.6</v>
      </c>
      <c r="AR13" s="24">
        <v>3.2</v>
      </c>
      <c r="AS13" s="24">
        <v>3.2</v>
      </c>
      <c r="AT13" s="24">
        <v>2.8</v>
      </c>
      <c r="AU13" s="24">
        <v>3.2</v>
      </c>
      <c r="AV13" s="24">
        <v>2.8</v>
      </c>
      <c r="AW13" s="24">
        <v>3.2</v>
      </c>
      <c r="AX13" s="24">
        <v>2.8</v>
      </c>
      <c r="AY13" s="24">
        <v>2.4</v>
      </c>
      <c r="AZ13" s="71">
        <v>2.8</v>
      </c>
      <c r="BA13" s="83">
        <v>128.80000000000001</v>
      </c>
    </row>
    <row r="14" spans="1:53" x14ac:dyDescent="0.2">
      <c r="A14" s="79"/>
      <c r="B14" s="80" t="s">
        <v>70</v>
      </c>
      <c r="C14" s="81">
        <v>51.2</v>
      </c>
      <c r="D14" s="82">
        <v>52.8</v>
      </c>
      <c r="E14" s="82">
        <v>44</v>
      </c>
      <c r="F14" s="82">
        <v>56.8</v>
      </c>
      <c r="G14" s="82">
        <v>41.6</v>
      </c>
      <c r="H14" s="82">
        <v>48.8</v>
      </c>
      <c r="I14" s="82">
        <v>44.8</v>
      </c>
      <c r="J14" s="82">
        <v>45.6</v>
      </c>
      <c r="K14" s="82">
        <v>48.8</v>
      </c>
      <c r="L14" s="24">
        <v>43.2</v>
      </c>
      <c r="M14" s="24">
        <v>54.4</v>
      </c>
      <c r="N14" s="24">
        <v>46.4</v>
      </c>
      <c r="O14" s="24">
        <v>59.2</v>
      </c>
      <c r="P14" s="24">
        <v>62.4</v>
      </c>
      <c r="Q14" s="24">
        <v>75.2</v>
      </c>
      <c r="R14" s="24">
        <v>78.400000000000006</v>
      </c>
      <c r="S14" s="24">
        <v>75.2</v>
      </c>
      <c r="T14" s="24">
        <v>81.599999999999994</v>
      </c>
      <c r="U14" s="24">
        <v>71.2</v>
      </c>
      <c r="V14" s="24">
        <v>78.400000000000006</v>
      </c>
      <c r="W14" s="24">
        <v>72</v>
      </c>
      <c r="X14" s="24">
        <v>79.2</v>
      </c>
      <c r="Y14" s="24">
        <v>68</v>
      </c>
      <c r="Z14" s="71">
        <v>70.400000000000006</v>
      </c>
      <c r="AA14" s="23"/>
      <c r="AB14" s="22" t="s">
        <v>70</v>
      </c>
      <c r="AC14" s="24">
        <v>71.2</v>
      </c>
      <c r="AD14" s="24">
        <v>71.2</v>
      </c>
      <c r="AE14" s="24">
        <v>83.2</v>
      </c>
      <c r="AF14" s="24">
        <v>68</v>
      </c>
      <c r="AG14" s="24">
        <v>70.400000000000006</v>
      </c>
      <c r="AH14" s="24">
        <v>64.8</v>
      </c>
      <c r="AI14" s="24">
        <v>68</v>
      </c>
      <c r="AJ14" s="24">
        <v>73.599999999999994</v>
      </c>
      <c r="AK14" s="24">
        <v>80.8</v>
      </c>
      <c r="AL14" s="24">
        <v>84</v>
      </c>
      <c r="AM14" s="24">
        <v>73.599999999999994</v>
      </c>
      <c r="AN14" s="24">
        <v>88</v>
      </c>
      <c r="AO14" s="24">
        <v>72</v>
      </c>
      <c r="AP14" s="24">
        <v>84</v>
      </c>
      <c r="AQ14" s="24">
        <v>80.8</v>
      </c>
      <c r="AR14" s="24">
        <v>73.599999999999994</v>
      </c>
      <c r="AS14" s="24">
        <v>82.4</v>
      </c>
      <c r="AT14" s="24">
        <v>67.2</v>
      </c>
      <c r="AU14" s="24">
        <v>76.8</v>
      </c>
      <c r="AV14" s="24">
        <v>69.599999999999994</v>
      </c>
      <c r="AW14" s="24">
        <v>60.8</v>
      </c>
      <c r="AX14" s="24">
        <v>69.599999999999994</v>
      </c>
      <c r="AY14" s="24">
        <v>56</v>
      </c>
      <c r="AZ14" s="71">
        <v>57.6</v>
      </c>
      <c r="BA14" s="83">
        <v>3196.8</v>
      </c>
    </row>
    <row r="15" spans="1:53" x14ac:dyDescent="0.2">
      <c r="A15" s="79"/>
      <c r="B15" s="80" t="s">
        <v>71</v>
      </c>
      <c r="C15" s="81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2">
        <v>0</v>
      </c>
      <c r="K15" s="82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71">
        <v>0</v>
      </c>
      <c r="AA15" s="23"/>
      <c r="AB15" s="22" t="s">
        <v>71</v>
      </c>
      <c r="AC15" s="24">
        <v>0</v>
      </c>
      <c r="AD15" s="24">
        <v>0</v>
      </c>
      <c r="AE15" s="24">
        <v>0</v>
      </c>
      <c r="AF15" s="24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24">
        <v>0</v>
      </c>
      <c r="AP15" s="24">
        <v>0</v>
      </c>
      <c r="AQ15" s="24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0</v>
      </c>
      <c r="AW15" s="24">
        <v>0</v>
      </c>
      <c r="AX15" s="24">
        <v>0</v>
      </c>
      <c r="AY15" s="24">
        <v>0</v>
      </c>
      <c r="AZ15" s="71">
        <v>0</v>
      </c>
      <c r="BA15" s="83">
        <v>0</v>
      </c>
    </row>
    <row r="16" spans="1:53" x14ac:dyDescent="0.2">
      <c r="A16" s="79"/>
      <c r="B16" s="80" t="s">
        <v>72</v>
      </c>
      <c r="C16" s="81">
        <v>16</v>
      </c>
      <c r="D16" s="82">
        <v>18</v>
      </c>
      <c r="E16" s="82">
        <v>18</v>
      </c>
      <c r="F16" s="82">
        <v>18</v>
      </c>
      <c r="G16" s="82">
        <v>18</v>
      </c>
      <c r="H16" s="82">
        <v>20</v>
      </c>
      <c r="I16" s="82">
        <v>20</v>
      </c>
      <c r="J16" s="82">
        <v>18</v>
      </c>
      <c r="K16" s="82">
        <v>18</v>
      </c>
      <c r="L16" s="24">
        <v>18</v>
      </c>
      <c r="M16" s="24">
        <v>20</v>
      </c>
      <c r="N16" s="24">
        <v>20</v>
      </c>
      <c r="O16" s="24">
        <v>22</v>
      </c>
      <c r="P16" s="24">
        <v>24</v>
      </c>
      <c r="Q16" s="24">
        <v>24</v>
      </c>
      <c r="R16" s="24">
        <v>22</v>
      </c>
      <c r="S16" s="24">
        <v>40</v>
      </c>
      <c r="T16" s="24">
        <v>38</v>
      </c>
      <c r="U16" s="24">
        <v>44</v>
      </c>
      <c r="V16" s="24">
        <v>40</v>
      </c>
      <c r="W16" s="24">
        <v>20</v>
      </c>
      <c r="X16" s="24">
        <v>44</v>
      </c>
      <c r="Y16" s="24">
        <v>38</v>
      </c>
      <c r="Z16" s="71">
        <v>36</v>
      </c>
      <c r="AA16" s="23"/>
      <c r="AB16" s="22" t="s">
        <v>72</v>
      </c>
      <c r="AC16" s="24">
        <v>22</v>
      </c>
      <c r="AD16" s="24">
        <v>20</v>
      </c>
      <c r="AE16" s="24">
        <v>28</v>
      </c>
      <c r="AF16" s="24">
        <v>42</v>
      </c>
      <c r="AG16" s="24">
        <v>36</v>
      </c>
      <c r="AH16" s="24">
        <v>36</v>
      </c>
      <c r="AI16" s="24">
        <v>42</v>
      </c>
      <c r="AJ16" s="24">
        <v>42</v>
      </c>
      <c r="AK16" s="24">
        <v>24</v>
      </c>
      <c r="AL16" s="24">
        <v>42</v>
      </c>
      <c r="AM16" s="24">
        <v>48</v>
      </c>
      <c r="AN16" s="24">
        <v>46</v>
      </c>
      <c r="AO16" s="24">
        <v>40</v>
      </c>
      <c r="AP16" s="24">
        <v>48</v>
      </c>
      <c r="AQ16" s="24">
        <v>36</v>
      </c>
      <c r="AR16" s="24">
        <v>42</v>
      </c>
      <c r="AS16" s="24">
        <v>28</v>
      </c>
      <c r="AT16" s="24">
        <v>24</v>
      </c>
      <c r="AU16" s="24">
        <v>46</v>
      </c>
      <c r="AV16" s="24">
        <v>46</v>
      </c>
      <c r="AW16" s="24">
        <v>46</v>
      </c>
      <c r="AX16" s="24">
        <v>28</v>
      </c>
      <c r="AY16" s="24">
        <v>20</v>
      </c>
      <c r="AZ16" s="71">
        <v>20</v>
      </c>
      <c r="BA16" s="83">
        <v>1466</v>
      </c>
    </row>
    <row r="17" spans="1:53" x14ac:dyDescent="0.2">
      <c r="A17" s="79"/>
      <c r="B17" s="80" t="s">
        <v>73</v>
      </c>
      <c r="C17" s="81">
        <v>20.8</v>
      </c>
      <c r="D17" s="82">
        <v>13.2</v>
      </c>
      <c r="E17" s="82">
        <v>12.4</v>
      </c>
      <c r="F17" s="82">
        <v>12.4</v>
      </c>
      <c r="G17" s="82">
        <v>12.8</v>
      </c>
      <c r="H17" s="82">
        <v>12</v>
      </c>
      <c r="I17" s="82">
        <v>12.4</v>
      </c>
      <c r="J17" s="82">
        <v>16.8</v>
      </c>
      <c r="K17" s="82">
        <v>17.2</v>
      </c>
      <c r="L17" s="24">
        <v>12.4</v>
      </c>
      <c r="M17" s="24">
        <v>13.2</v>
      </c>
      <c r="N17" s="24">
        <v>12.4</v>
      </c>
      <c r="O17" s="24">
        <v>13.2</v>
      </c>
      <c r="P17" s="24">
        <v>13.6</v>
      </c>
      <c r="Q17" s="24">
        <v>15.6</v>
      </c>
      <c r="R17" s="24">
        <v>24.8</v>
      </c>
      <c r="S17" s="24">
        <v>16</v>
      </c>
      <c r="T17" s="24">
        <v>14.4</v>
      </c>
      <c r="U17" s="24">
        <v>14.4</v>
      </c>
      <c r="V17" s="24">
        <v>13.2</v>
      </c>
      <c r="W17" s="24">
        <v>13.6</v>
      </c>
      <c r="X17" s="24">
        <v>12.8</v>
      </c>
      <c r="Y17" s="24">
        <v>14</v>
      </c>
      <c r="Z17" s="71">
        <v>23.2</v>
      </c>
      <c r="AA17" s="23"/>
      <c r="AB17" s="22" t="s">
        <v>73</v>
      </c>
      <c r="AC17" s="24">
        <v>14.8</v>
      </c>
      <c r="AD17" s="24">
        <v>15.2</v>
      </c>
      <c r="AE17" s="24">
        <v>12.4</v>
      </c>
      <c r="AF17" s="24">
        <v>12</v>
      </c>
      <c r="AG17" s="24">
        <v>12</v>
      </c>
      <c r="AH17" s="24">
        <v>12.8</v>
      </c>
      <c r="AI17" s="24">
        <v>21.2</v>
      </c>
      <c r="AJ17" s="24">
        <v>15.2</v>
      </c>
      <c r="AK17" s="24">
        <v>13.2</v>
      </c>
      <c r="AL17" s="24">
        <v>14.4</v>
      </c>
      <c r="AM17" s="24">
        <v>14</v>
      </c>
      <c r="AN17" s="24">
        <v>16</v>
      </c>
      <c r="AO17" s="24">
        <v>16.8</v>
      </c>
      <c r="AP17" s="24">
        <v>20.8</v>
      </c>
      <c r="AQ17" s="24">
        <v>20.399999999999999</v>
      </c>
      <c r="AR17" s="24">
        <v>16.8</v>
      </c>
      <c r="AS17" s="24">
        <v>16</v>
      </c>
      <c r="AT17" s="24">
        <v>15.6</v>
      </c>
      <c r="AU17" s="24">
        <v>16</v>
      </c>
      <c r="AV17" s="24">
        <v>14.8</v>
      </c>
      <c r="AW17" s="24">
        <v>13.6</v>
      </c>
      <c r="AX17" s="24">
        <v>22.4</v>
      </c>
      <c r="AY17" s="24">
        <v>13.2</v>
      </c>
      <c r="AZ17" s="71">
        <v>12</v>
      </c>
      <c r="BA17" s="83">
        <v>728.4</v>
      </c>
    </row>
    <row r="18" spans="1:53" x14ac:dyDescent="0.2">
      <c r="A18" s="79"/>
      <c r="B18" s="80" t="s">
        <v>74</v>
      </c>
      <c r="C18" s="81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2">
        <v>0</v>
      </c>
      <c r="K18" s="82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71">
        <v>0</v>
      </c>
      <c r="AA18" s="23"/>
      <c r="AB18" s="22" t="s">
        <v>74</v>
      </c>
      <c r="AC18" s="24">
        <v>0</v>
      </c>
      <c r="AD18" s="24">
        <v>0</v>
      </c>
      <c r="AE18" s="24">
        <v>0</v>
      </c>
      <c r="AF18" s="24">
        <v>0</v>
      </c>
      <c r="AG18" s="24">
        <v>0</v>
      </c>
      <c r="AH18" s="24">
        <v>0</v>
      </c>
      <c r="AI18" s="24">
        <v>0</v>
      </c>
      <c r="AJ18" s="24">
        <v>0</v>
      </c>
      <c r="AK18" s="24">
        <v>0</v>
      </c>
      <c r="AL18" s="24">
        <v>0</v>
      </c>
      <c r="AM18" s="24">
        <v>0</v>
      </c>
      <c r="AN18" s="24">
        <v>0</v>
      </c>
      <c r="AO18" s="24">
        <v>0</v>
      </c>
      <c r="AP18" s="24">
        <v>0</v>
      </c>
      <c r="AQ18" s="24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0</v>
      </c>
      <c r="AZ18" s="71">
        <v>0</v>
      </c>
      <c r="BA18" s="83">
        <v>0</v>
      </c>
    </row>
    <row r="19" spans="1:53" x14ac:dyDescent="0.2">
      <c r="A19" s="79"/>
      <c r="B19" s="80" t="s">
        <v>75</v>
      </c>
      <c r="C19" s="81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2">
        <v>0</v>
      </c>
      <c r="K19" s="82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71">
        <v>0</v>
      </c>
      <c r="AA19" s="23"/>
      <c r="AB19" s="22" t="s">
        <v>75</v>
      </c>
      <c r="AC19" s="24">
        <v>0</v>
      </c>
      <c r="AD19" s="24">
        <v>0</v>
      </c>
      <c r="AE19" s="24">
        <v>0</v>
      </c>
      <c r="AF19" s="24">
        <v>0</v>
      </c>
      <c r="AG19" s="24">
        <v>0</v>
      </c>
      <c r="AH19" s="24">
        <v>0</v>
      </c>
      <c r="AI19" s="24">
        <v>0</v>
      </c>
      <c r="AJ19" s="24">
        <v>0</v>
      </c>
      <c r="AK19" s="24">
        <v>0</v>
      </c>
      <c r="AL19" s="24">
        <v>0</v>
      </c>
      <c r="AM19" s="24">
        <v>0</v>
      </c>
      <c r="AN19" s="24">
        <v>0</v>
      </c>
      <c r="AO19" s="24">
        <v>0</v>
      </c>
      <c r="AP19" s="24">
        <v>0</v>
      </c>
      <c r="AQ19" s="24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71">
        <v>0</v>
      </c>
      <c r="BA19" s="83">
        <v>0</v>
      </c>
    </row>
    <row r="20" spans="1:53" x14ac:dyDescent="0.2">
      <c r="A20" s="79"/>
      <c r="B20" s="80" t="s">
        <v>76</v>
      </c>
      <c r="C20" s="81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2">
        <v>0</v>
      </c>
      <c r="K20" s="82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71">
        <v>0</v>
      </c>
      <c r="AA20" s="23"/>
      <c r="AB20" s="22" t="s">
        <v>76</v>
      </c>
      <c r="AC20" s="24">
        <v>0</v>
      </c>
      <c r="AD20" s="24">
        <v>0</v>
      </c>
      <c r="AE20" s="24">
        <v>0</v>
      </c>
      <c r="AF20" s="24">
        <v>0</v>
      </c>
      <c r="AG20" s="24">
        <v>0</v>
      </c>
      <c r="AH20" s="24"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4">
        <v>0</v>
      </c>
      <c r="AP20" s="24">
        <v>0</v>
      </c>
      <c r="AQ20" s="24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71">
        <v>0</v>
      </c>
      <c r="BA20" s="83">
        <v>0</v>
      </c>
    </row>
    <row r="21" spans="1:53" x14ac:dyDescent="0.2">
      <c r="A21" s="79"/>
      <c r="B21" s="80" t="s">
        <v>77</v>
      </c>
      <c r="C21" s="81">
        <v>92.4</v>
      </c>
      <c r="D21" s="82">
        <v>79.2</v>
      </c>
      <c r="E21" s="82">
        <v>79.2</v>
      </c>
      <c r="F21" s="82">
        <v>79.2</v>
      </c>
      <c r="G21" s="82">
        <v>79.2</v>
      </c>
      <c r="H21" s="82">
        <v>79.2</v>
      </c>
      <c r="I21" s="82">
        <v>79.2</v>
      </c>
      <c r="J21" s="82">
        <v>79.2</v>
      </c>
      <c r="K21" s="82">
        <v>79.2</v>
      </c>
      <c r="L21" s="24">
        <v>79.2</v>
      </c>
      <c r="M21" s="24">
        <v>79.2</v>
      </c>
      <c r="N21" s="24">
        <v>79.2</v>
      </c>
      <c r="O21" s="24">
        <v>92.4</v>
      </c>
      <c r="P21" s="24">
        <v>105.6</v>
      </c>
      <c r="Q21" s="24">
        <v>105.6</v>
      </c>
      <c r="R21" s="24">
        <v>118.8</v>
      </c>
      <c r="S21" s="24">
        <v>132</v>
      </c>
      <c r="T21" s="24">
        <v>132</v>
      </c>
      <c r="U21" s="24">
        <v>132</v>
      </c>
      <c r="V21" s="24">
        <v>132</v>
      </c>
      <c r="W21" s="24">
        <v>105.6</v>
      </c>
      <c r="X21" s="24">
        <v>132</v>
      </c>
      <c r="Y21" s="24">
        <v>118.8</v>
      </c>
      <c r="Z21" s="71">
        <v>118.8</v>
      </c>
      <c r="AA21" s="23"/>
      <c r="AB21" s="22" t="s">
        <v>77</v>
      </c>
      <c r="AC21" s="24">
        <v>105.6</v>
      </c>
      <c r="AD21" s="24">
        <v>105.6</v>
      </c>
      <c r="AE21" s="24">
        <v>132</v>
      </c>
      <c r="AF21" s="24">
        <v>118.8</v>
      </c>
      <c r="AG21" s="24">
        <v>118.8</v>
      </c>
      <c r="AH21" s="24">
        <v>118.8</v>
      </c>
      <c r="AI21" s="24">
        <v>118.8</v>
      </c>
      <c r="AJ21" s="24">
        <v>132</v>
      </c>
      <c r="AK21" s="24">
        <v>118.8</v>
      </c>
      <c r="AL21" s="24">
        <v>145.19999999999999</v>
      </c>
      <c r="AM21" s="24">
        <v>132</v>
      </c>
      <c r="AN21" s="24">
        <v>145.19999999999999</v>
      </c>
      <c r="AO21" s="24">
        <v>132</v>
      </c>
      <c r="AP21" s="24">
        <v>145.19999999999999</v>
      </c>
      <c r="AQ21" s="24">
        <v>132</v>
      </c>
      <c r="AR21" s="24">
        <v>132</v>
      </c>
      <c r="AS21" s="24">
        <v>118.8</v>
      </c>
      <c r="AT21" s="24">
        <v>105.6</v>
      </c>
      <c r="AU21" s="24">
        <v>145.19999999999999</v>
      </c>
      <c r="AV21" s="24">
        <v>132</v>
      </c>
      <c r="AW21" s="24">
        <v>118.8</v>
      </c>
      <c r="AX21" s="24">
        <v>105.6</v>
      </c>
      <c r="AY21" s="24">
        <v>92.4</v>
      </c>
      <c r="AZ21" s="71">
        <v>92.4</v>
      </c>
      <c r="BA21" s="83">
        <v>5332.8</v>
      </c>
    </row>
    <row r="22" spans="1:53" x14ac:dyDescent="0.2">
      <c r="A22" s="79"/>
      <c r="B22" s="80" t="s">
        <v>78</v>
      </c>
      <c r="C22" s="81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2">
        <v>0</v>
      </c>
      <c r="K22" s="82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71">
        <v>0</v>
      </c>
      <c r="AA22" s="23"/>
      <c r="AB22" s="22" t="s">
        <v>78</v>
      </c>
      <c r="AC22" s="24">
        <v>0</v>
      </c>
      <c r="AD22" s="24">
        <v>0</v>
      </c>
      <c r="AE22" s="24">
        <v>0</v>
      </c>
      <c r="AF22" s="24">
        <v>0</v>
      </c>
      <c r="AG22" s="24">
        <v>0</v>
      </c>
      <c r="AH22" s="24">
        <v>0</v>
      </c>
      <c r="AI22" s="24">
        <v>0</v>
      </c>
      <c r="AJ22" s="24">
        <v>0</v>
      </c>
      <c r="AK22" s="24">
        <v>0</v>
      </c>
      <c r="AL22" s="24">
        <v>0</v>
      </c>
      <c r="AM22" s="24">
        <v>0</v>
      </c>
      <c r="AN22" s="24">
        <v>0</v>
      </c>
      <c r="AO22" s="24">
        <v>0</v>
      </c>
      <c r="AP22" s="24">
        <v>0</v>
      </c>
      <c r="AQ22" s="24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71">
        <v>0</v>
      </c>
      <c r="BA22" s="83">
        <v>0</v>
      </c>
    </row>
    <row r="23" spans="1:53" x14ac:dyDescent="0.2">
      <c r="A23" s="79"/>
      <c r="B23" s="80" t="s">
        <v>79</v>
      </c>
      <c r="C23" s="81">
        <v>52.8</v>
      </c>
      <c r="D23" s="82">
        <v>39.6</v>
      </c>
      <c r="E23" s="82">
        <v>39.6</v>
      </c>
      <c r="F23" s="82">
        <v>39.6</v>
      </c>
      <c r="G23" s="82">
        <v>39.6</v>
      </c>
      <c r="H23" s="82">
        <v>39.6</v>
      </c>
      <c r="I23" s="82">
        <v>39.6</v>
      </c>
      <c r="J23" s="82">
        <v>39.6</v>
      </c>
      <c r="K23" s="82">
        <v>52.8</v>
      </c>
      <c r="L23" s="24">
        <v>26.4</v>
      </c>
      <c r="M23" s="24">
        <v>39.6</v>
      </c>
      <c r="N23" s="24">
        <v>39.6</v>
      </c>
      <c r="O23" s="24">
        <v>39.6</v>
      </c>
      <c r="P23" s="24">
        <v>52.8</v>
      </c>
      <c r="Q23" s="24">
        <v>39.6</v>
      </c>
      <c r="R23" s="24">
        <v>52.8</v>
      </c>
      <c r="S23" s="24">
        <v>39.6</v>
      </c>
      <c r="T23" s="24">
        <v>39.6</v>
      </c>
      <c r="U23" s="24">
        <v>39.6</v>
      </c>
      <c r="V23" s="24">
        <v>39.6</v>
      </c>
      <c r="W23" s="24">
        <v>39.6</v>
      </c>
      <c r="X23" s="24">
        <v>39.6</v>
      </c>
      <c r="Y23" s="24">
        <v>39.6</v>
      </c>
      <c r="Z23" s="71">
        <v>52.8</v>
      </c>
      <c r="AA23" s="23"/>
      <c r="AB23" s="22" t="s">
        <v>79</v>
      </c>
      <c r="AC23" s="24">
        <v>39.6</v>
      </c>
      <c r="AD23" s="24">
        <v>39.6</v>
      </c>
      <c r="AE23" s="24">
        <v>39.6</v>
      </c>
      <c r="AF23" s="24">
        <v>39.6</v>
      </c>
      <c r="AG23" s="24">
        <v>39.6</v>
      </c>
      <c r="AH23" s="24">
        <v>26.4</v>
      </c>
      <c r="AI23" s="24">
        <v>52.8</v>
      </c>
      <c r="AJ23" s="24">
        <v>39.6</v>
      </c>
      <c r="AK23" s="24">
        <v>39.6</v>
      </c>
      <c r="AL23" s="24">
        <v>39.6</v>
      </c>
      <c r="AM23" s="24">
        <v>39.6</v>
      </c>
      <c r="AN23" s="24">
        <v>52.8</v>
      </c>
      <c r="AO23" s="24">
        <v>39.6</v>
      </c>
      <c r="AP23" s="24">
        <v>52.8</v>
      </c>
      <c r="AQ23" s="24">
        <v>39.6</v>
      </c>
      <c r="AR23" s="24">
        <v>52.8</v>
      </c>
      <c r="AS23" s="24">
        <v>39.6</v>
      </c>
      <c r="AT23" s="24">
        <v>39.6</v>
      </c>
      <c r="AU23" s="24">
        <v>52.8</v>
      </c>
      <c r="AV23" s="24">
        <v>39.6</v>
      </c>
      <c r="AW23" s="24">
        <v>39.6</v>
      </c>
      <c r="AX23" s="24">
        <v>52.8</v>
      </c>
      <c r="AY23" s="24">
        <v>39.6</v>
      </c>
      <c r="AZ23" s="71">
        <v>39.6</v>
      </c>
      <c r="BA23" s="83">
        <v>2019.6</v>
      </c>
    </row>
    <row r="24" spans="1:53" s="78" customFormat="1" ht="16.5" thickBot="1" x14ac:dyDescent="0.3">
      <c r="A24" s="72"/>
      <c r="B24" s="73" t="s">
        <v>51</v>
      </c>
      <c r="C24" s="74">
        <f>SUM(C8:C23)</f>
        <v>350.54800000000006</v>
      </c>
      <c r="D24" s="74">
        <f>SUM(D8:D23)</f>
        <v>315.65199999999999</v>
      </c>
      <c r="E24" s="74">
        <f>SUM(E8:E23)</f>
        <v>296.69600000000003</v>
      </c>
      <c r="F24" s="74">
        <f>SUM(F8:F23)</f>
        <v>321.94400000000002</v>
      </c>
      <c r="G24" s="74">
        <f>SUM(G8:G23)</f>
        <v>292.24800000000005</v>
      </c>
      <c r="H24" s="74">
        <f>SUM(H8:H23)</f>
        <v>309.68799999999999</v>
      </c>
      <c r="I24" s="74">
        <f>SUM(I8:I23)</f>
        <v>300.95200000000006</v>
      </c>
      <c r="J24" s="74">
        <f>SUM(J8:J23)</f>
        <v>308.60400000000004</v>
      </c>
      <c r="K24" s="74">
        <f>SUM(K8:K23)</f>
        <v>329.20400000000001</v>
      </c>
      <c r="L24" s="74">
        <f>SUM(L8:L23)</f>
        <v>281.45600000000002</v>
      </c>
      <c r="M24" s="74">
        <f>SUM(M8:M23)</f>
        <v>321.75200000000001</v>
      </c>
      <c r="N24" s="74">
        <f>SUM(N8:N23)</f>
        <v>306.40400000000005</v>
      </c>
      <c r="O24" s="74">
        <f>SUM(O8:O23)</f>
        <v>346.65600000000006</v>
      </c>
      <c r="P24" s="74">
        <f>SUM(P8:P23)</f>
        <v>386.3</v>
      </c>
      <c r="Q24" s="74">
        <f>SUM(Q8:Q23)</f>
        <v>404.00800000000004</v>
      </c>
      <c r="R24" s="74">
        <f>SUM(R8:R23)</f>
        <v>451.00800000000004</v>
      </c>
      <c r="S24" s="74">
        <f>SUM(S8:S23)</f>
        <v>461.072</v>
      </c>
      <c r="T24" s="74">
        <f>SUM(T8:T23)</f>
        <v>467.84399999999999</v>
      </c>
      <c r="U24" s="74">
        <f>SUM(U8:U23)</f>
        <v>458.59199999999998</v>
      </c>
      <c r="V24" s="74">
        <f>SUM(V8:V23)</f>
        <v>466.93200000000002</v>
      </c>
      <c r="W24" s="74">
        <f>SUM(W8:W23)</f>
        <v>391.17200000000003</v>
      </c>
      <c r="X24" s="74">
        <f>SUM(X8:X23)</f>
        <v>478.36000000000007</v>
      </c>
      <c r="Y24" s="74">
        <f>SUM(Y8:Y23)</f>
        <v>429.22800000000001</v>
      </c>
      <c r="Z24" s="75">
        <f>SUM(Z8:Z23)</f>
        <v>461.31599999999997</v>
      </c>
      <c r="AA24" s="76"/>
      <c r="AB24" s="30" t="s">
        <v>51</v>
      </c>
      <c r="AC24" s="74">
        <f>SUM(AC8:AC23)</f>
        <v>388.10800000000006</v>
      </c>
      <c r="AD24" s="74">
        <f>SUM(AD8:AD23)</f>
        <v>383.64800000000002</v>
      </c>
      <c r="AE24" s="74">
        <f>SUM(AE8:AE23)</f>
        <v>446.14400000000001</v>
      </c>
      <c r="AF24" s="74">
        <f>SUM(AF8:AF23)</f>
        <v>426.81200000000001</v>
      </c>
      <c r="AG24" s="74">
        <f>SUM(AG8:AG23)</f>
        <v>421.56</v>
      </c>
      <c r="AH24" s="74">
        <f>SUM(AH8:AH23)</f>
        <v>398.54399999999998</v>
      </c>
      <c r="AI24" s="74">
        <f>SUM(AI8:AI23)</f>
        <v>465.91199999999998</v>
      </c>
      <c r="AJ24" s="74">
        <f>SUM(AJ8:AJ23)</f>
        <v>461.40800000000002</v>
      </c>
      <c r="AK24" s="74">
        <f>SUM(AK8:AK23)</f>
        <v>421.78399999999999</v>
      </c>
      <c r="AL24" s="74">
        <f>SUM(AL8:AL23)</f>
        <v>497.77600000000001</v>
      </c>
      <c r="AM24" s="74">
        <f>SUM(AM8:AM23)</f>
        <v>472.27199999999999</v>
      </c>
      <c r="AN24" s="74">
        <f>SUM(AN8:AN23)</f>
        <v>527.66800000000001</v>
      </c>
      <c r="AO24" s="74">
        <f>SUM(AO8:AO23)</f>
        <v>459.47600000000006</v>
      </c>
      <c r="AP24" s="74">
        <f>SUM(AP8:AP23)</f>
        <v>534.60799999999995</v>
      </c>
      <c r="AQ24" s="74">
        <f>SUM(AQ8:AQ23)</f>
        <v>476.84800000000001</v>
      </c>
      <c r="AR24" s="74">
        <f>SUM(AR8:AR23)</f>
        <v>480.79600000000005</v>
      </c>
      <c r="AS24" s="74">
        <f>SUM(AS8:AS23)</f>
        <v>439.85200000000003</v>
      </c>
      <c r="AT24" s="74">
        <f>SUM(AT8:AT23)</f>
        <v>391.90800000000002</v>
      </c>
      <c r="AU24" s="74">
        <f>SUM(AU8:AU23)</f>
        <v>504.56399999999996</v>
      </c>
      <c r="AV24" s="74">
        <f>SUM(AV8:AV23)</f>
        <v>464.05600000000004</v>
      </c>
      <c r="AW24" s="74">
        <f>SUM(AW8:AW23)</f>
        <v>430.50000000000006</v>
      </c>
      <c r="AX24" s="74">
        <f>SUM(AX8:AX23)</f>
        <v>428.19599999999997</v>
      </c>
      <c r="AY24" s="74">
        <f>SUM(AY8:AY23)</f>
        <v>340.64400000000001</v>
      </c>
      <c r="AZ24" s="75">
        <f>SUM(AZ8:AZ23)</f>
        <v>339.35200000000003</v>
      </c>
      <c r="BA24" s="77">
        <f>SUM(BA8:BA23)</f>
        <v>19540.072</v>
      </c>
    </row>
    <row r="25" spans="1:53" x14ac:dyDescent="0.2">
      <c r="AB25" s="12"/>
    </row>
    <row r="79" spans="2:27" ht="18" hidden="1" customHeight="1" x14ac:dyDescent="0.2">
      <c r="B79" s="20" t="s">
        <v>60</v>
      </c>
      <c r="C79" s="19">
        <v>1</v>
      </c>
      <c r="D79" s="2">
        <v>0</v>
      </c>
      <c r="E79" s="3">
        <v>0</v>
      </c>
      <c r="F79" s="3">
        <v>1</v>
      </c>
      <c r="G79" s="3">
        <v>1</v>
      </c>
      <c r="H79" s="3">
        <v>3</v>
      </c>
      <c r="AA79" s="20" t="s">
        <v>50</v>
      </c>
    </row>
  </sheetData>
  <phoneticPr fontId="2" type="noConversion"/>
  <pageMargins left="0.39370078740157483" right="0.39370078740157483" top="0.39370078740157483" bottom="0.59055118110236227" header="0.51181102362204722" footer="0.31496062992125984"/>
  <pageSetup paperSize="9" scale="61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E56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1" sqref="B1"/>
    </sheetView>
  </sheetViews>
  <sheetFormatPr defaultRowHeight="12.75" x14ac:dyDescent="0.2"/>
  <cols>
    <col min="1" max="1" width="14.42578125" style="1" customWidth="1"/>
    <col min="2" max="135" width="18.7109375" style="61" customWidth="1"/>
    <col min="136" max="147" width="18.7109375" style="1" customWidth="1"/>
    <col min="148" max="16384" width="9.140625" style="1"/>
  </cols>
  <sheetData>
    <row r="1" spans="1:135" ht="8.25" customHeight="1" x14ac:dyDescent="0.2">
      <c r="A1" s="51"/>
    </row>
    <row r="2" spans="1:135" ht="25.5" x14ac:dyDescent="0.35">
      <c r="A2" s="62" t="str">
        <f>'Время горизонтально'!D2</f>
        <v>Мощность по фидерам по получасовым интервалам</v>
      </c>
    </row>
    <row r="3" spans="1:135" ht="14.25" customHeight="1" x14ac:dyDescent="0.25">
      <c r="A3" s="52"/>
      <c r="B3" s="63" t="str">
        <f>IF(isOV="","",isOV)</f>
        <v/>
      </c>
    </row>
    <row r="4" spans="1:135" s="58" customFormat="1" ht="14.25" customHeight="1" x14ac:dyDescent="0.25">
      <c r="A4" s="53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5" t="s">
        <v>61</v>
      </c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</row>
    <row r="5" spans="1:135" s="57" customFormat="1" ht="14.25" customHeight="1" thickBot="1" x14ac:dyDescent="0.3">
      <c r="A5" s="54" t="str">
        <f>IF(group="","",group)</f>
        <v>ПС 110 кВ Н.Погост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46" t="s">
        <v>62</v>
      </c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</row>
    <row r="6" spans="1:135" s="70" customFormat="1" ht="45" customHeight="1" thickBot="1" x14ac:dyDescent="0.25">
      <c r="A6" s="84" t="s">
        <v>57</v>
      </c>
      <c r="B6" s="85" t="s">
        <v>64</v>
      </c>
      <c r="C6" s="85" t="s">
        <v>65</v>
      </c>
      <c r="D6" s="85" t="s">
        <v>66</v>
      </c>
      <c r="E6" s="85" t="s">
        <v>67</v>
      </c>
      <c r="F6" s="85" t="s">
        <v>68</v>
      </c>
      <c r="G6" s="85" t="s">
        <v>69</v>
      </c>
      <c r="H6" s="85" t="s">
        <v>70</v>
      </c>
      <c r="I6" s="85" t="s">
        <v>71</v>
      </c>
      <c r="J6" s="85" t="s">
        <v>72</v>
      </c>
      <c r="K6" s="85" t="s">
        <v>73</v>
      </c>
      <c r="L6" s="85" t="s">
        <v>74</v>
      </c>
      <c r="M6" s="85" t="s">
        <v>75</v>
      </c>
      <c r="N6" s="85" t="s">
        <v>76</v>
      </c>
      <c r="O6" s="85" t="s">
        <v>77</v>
      </c>
      <c r="P6" s="85" t="s">
        <v>78</v>
      </c>
      <c r="Q6" s="86" t="s">
        <v>79</v>
      </c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</row>
    <row r="7" spans="1:135" x14ac:dyDescent="0.2">
      <c r="A7" s="87" t="s">
        <v>2</v>
      </c>
      <c r="B7" s="88">
        <v>0</v>
      </c>
      <c r="C7" s="88">
        <v>16.847999999999999</v>
      </c>
      <c r="D7" s="88">
        <v>72</v>
      </c>
      <c r="E7" s="88">
        <v>22.5</v>
      </c>
      <c r="F7" s="88">
        <v>3.6</v>
      </c>
      <c r="G7" s="88">
        <v>2.4</v>
      </c>
      <c r="H7" s="88">
        <v>51.2</v>
      </c>
      <c r="I7" s="88">
        <v>0</v>
      </c>
      <c r="J7" s="88">
        <v>16</v>
      </c>
      <c r="K7" s="88">
        <v>20.8</v>
      </c>
      <c r="L7" s="88">
        <v>0</v>
      </c>
      <c r="M7" s="88">
        <v>0</v>
      </c>
      <c r="N7" s="88">
        <v>0</v>
      </c>
      <c r="O7" s="88">
        <v>92.4</v>
      </c>
      <c r="P7" s="88">
        <v>0</v>
      </c>
      <c r="Q7" s="89">
        <v>52.8</v>
      </c>
    </row>
    <row r="8" spans="1:135" x14ac:dyDescent="0.2">
      <c r="A8" s="90" t="s">
        <v>3</v>
      </c>
      <c r="B8" s="91">
        <v>0</v>
      </c>
      <c r="C8" s="91">
        <v>16.751999999999999</v>
      </c>
      <c r="D8" s="91">
        <v>74</v>
      </c>
      <c r="E8" s="91">
        <v>16.5</v>
      </c>
      <c r="F8" s="91">
        <v>3.2</v>
      </c>
      <c r="G8" s="91">
        <v>2.4</v>
      </c>
      <c r="H8" s="91">
        <v>52.8</v>
      </c>
      <c r="I8" s="91">
        <v>0</v>
      </c>
      <c r="J8" s="91">
        <v>18</v>
      </c>
      <c r="K8" s="91">
        <v>13.2</v>
      </c>
      <c r="L8" s="91">
        <v>0</v>
      </c>
      <c r="M8" s="91">
        <v>0</v>
      </c>
      <c r="N8" s="91">
        <v>0</v>
      </c>
      <c r="O8" s="91">
        <v>79.2</v>
      </c>
      <c r="P8" s="91">
        <v>0</v>
      </c>
      <c r="Q8" s="92">
        <v>39.6</v>
      </c>
    </row>
    <row r="9" spans="1:135" x14ac:dyDescent="0.2">
      <c r="A9" s="90" t="s">
        <v>4</v>
      </c>
      <c r="B9" s="91">
        <v>0</v>
      </c>
      <c r="C9" s="91">
        <v>16.896000000000001</v>
      </c>
      <c r="D9" s="91">
        <v>66</v>
      </c>
      <c r="E9" s="91">
        <v>15</v>
      </c>
      <c r="F9" s="91">
        <v>3.6</v>
      </c>
      <c r="G9" s="91">
        <v>2</v>
      </c>
      <c r="H9" s="91">
        <v>44</v>
      </c>
      <c r="I9" s="91">
        <v>0</v>
      </c>
      <c r="J9" s="91">
        <v>18</v>
      </c>
      <c r="K9" s="91">
        <v>12.4</v>
      </c>
      <c r="L9" s="91">
        <v>0</v>
      </c>
      <c r="M9" s="91">
        <v>0</v>
      </c>
      <c r="N9" s="91">
        <v>0</v>
      </c>
      <c r="O9" s="91">
        <v>79.2</v>
      </c>
      <c r="P9" s="91">
        <v>0</v>
      </c>
      <c r="Q9" s="92">
        <v>39.6</v>
      </c>
    </row>
    <row r="10" spans="1:135" x14ac:dyDescent="0.2">
      <c r="A10" s="90" t="s">
        <v>5</v>
      </c>
      <c r="B10" s="91">
        <v>0</v>
      </c>
      <c r="C10" s="91">
        <v>16.943999999999999</v>
      </c>
      <c r="D10" s="91">
        <v>78</v>
      </c>
      <c r="E10" s="91">
        <v>15</v>
      </c>
      <c r="F10" s="91">
        <v>3.6</v>
      </c>
      <c r="G10" s="91">
        <v>2.4</v>
      </c>
      <c r="H10" s="91">
        <v>56.8</v>
      </c>
      <c r="I10" s="91">
        <v>0</v>
      </c>
      <c r="J10" s="91">
        <v>18</v>
      </c>
      <c r="K10" s="91">
        <v>12.4</v>
      </c>
      <c r="L10" s="91">
        <v>0</v>
      </c>
      <c r="M10" s="91">
        <v>0</v>
      </c>
      <c r="N10" s="91">
        <v>0</v>
      </c>
      <c r="O10" s="91">
        <v>79.2</v>
      </c>
      <c r="P10" s="91">
        <v>0</v>
      </c>
      <c r="Q10" s="92">
        <v>39.6</v>
      </c>
    </row>
    <row r="11" spans="1:135" x14ac:dyDescent="0.2">
      <c r="A11" s="90" t="s">
        <v>6</v>
      </c>
      <c r="B11" s="91">
        <v>0</v>
      </c>
      <c r="C11" s="91">
        <v>16.847999999999999</v>
      </c>
      <c r="D11" s="91">
        <v>64</v>
      </c>
      <c r="E11" s="91">
        <v>15</v>
      </c>
      <c r="F11" s="91">
        <v>3.2</v>
      </c>
      <c r="G11" s="91">
        <v>2</v>
      </c>
      <c r="H11" s="91">
        <v>41.6</v>
      </c>
      <c r="I11" s="91">
        <v>0</v>
      </c>
      <c r="J11" s="91">
        <v>18</v>
      </c>
      <c r="K11" s="91">
        <v>12.8</v>
      </c>
      <c r="L11" s="91">
        <v>0</v>
      </c>
      <c r="M11" s="91">
        <v>0</v>
      </c>
      <c r="N11" s="91">
        <v>0</v>
      </c>
      <c r="O11" s="91">
        <v>79.2</v>
      </c>
      <c r="P11" s="91">
        <v>0</v>
      </c>
      <c r="Q11" s="92">
        <v>39.6</v>
      </c>
    </row>
    <row r="12" spans="1:135" x14ac:dyDescent="0.2">
      <c r="A12" s="90" t="s">
        <v>7</v>
      </c>
      <c r="B12" s="91">
        <v>0</v>
      </c>
      <c r="C12" s="91">
        <v>17.088000000000001</v>
      </c>
      <c r="D12" s="91">
        <v>72</v>
      </c>
      <c r="E12" s="91">
        <v>15</v>
      </c>
      <c r="F12" s="91">
        <v>3.6</v>
      </c>
      <c r="G12" s="91">
        <v>2.4</v>
      </c>
      <c r="H12" s="91">
        <v>48.8</v>
      </c>
      <c r="I12" s="91">
        <v>0</v>
      </c>
      <c r="J12" s="91">
        <v>20</v>
      </c>
      <c r="K12" s="91">
        <v>12</v>
      </c>
      <c r="L12" s="91">
        <v>0</v>
      </c>
      <c r="M12" s="91">
        <v>0</v>
      </c>
      <c r="N12" s="91">
        <v>0</v>
      </c>
      <c r="O12" s="91">
        <v>79.2</v>
      </c>
      <c r="P12" s="91">
        <v>0</v>
      </c>
      <c r="Q12" s="92">
        <v>39.6</v>
      </c>
    </row>
    <row r="13" spans="1:135" x14ac:dyDescent="0.2">
      <c r="A13" s="90" t="s">
        <v>8</v>
      </c>
      <c r="B13" s="91">
        <v>0</v>
      </c>
      <c r="C13" s="91">
        <v>16.751999999999999</v>
      </c>
      <c r="D13" s="91">
        <v>68</v>
      </c>
      <c r="E13" s="91">
        <v>15</v>
      </c>
      <c r="F13" s="91">
        <v>3.2</v>
      </c>
      <c r="G13" s="91">
        <v>2</v>
      </c>
      <c r="H13" s="91">
        <v>44.8</v>
      </c>
      <c r="I13" s="91">
        <v>0</v>
      </c>
      <c r="J13" s="91">
        <v>20</v>
      </c>
      <c r="K13" s="91">
        <v>12.4</v>
      </c>
      <c r="L13" s="91">
        <v>0</v>
      </c>
      <c r="M13" s="91">
        <v>0</v>
      </c>
      <c r="N13" s="91">
        <v>0</v>
      </c>
      <c r="O13" s="91">
        <v>79.2</v>
      </c>
      <c r="P13" s="91">
        <v>0</v>
      </c>
      <c r="Q13" s="92">
        <v>39.6</v>
      </c>
    </row>
    <row r="14" spans="1:135" x14ac:dyDescent="0.2">
      <c r="A14" s="90" t="s">
        <v>9</v>
      </c>
      <c r="B14" s="91">
        <v>0</v>
      </c>
      <c r="C14" s="91">
        <v>16.704000000000001</v>
      </c>
      <c r="D14" s="91">
        <v>68</v>
      </c>
      <c r="E14" s="91">
        <v>19.5</v>
      </c>
      <c r="F14" s="91">
        <v>3.2</v>
      </c>
      <c r="G14" s="91">
        <v>2</v>
      </c>
      <c r="H14" s="91">
        <v>45.6</v>
      </c>
      <c r="I14" s="91">
        <v>0</v>
      </c>
      <c r="J14" s="91">
        <v>18</v>
      </c>
      <c r="K14" s="91">
        <v>16.8</v>
      </c>
      <c r="L14" s="91">
        <v>0</v>
      </c>
      <c r="M14" s="91">
        <v>0</v>
      </c>
      <c r="N14" s="91">
        <v>0</v>
      </c>
      <c r="O14" s="91">
        <v>79.2</v>
      </c>
      <c r="P14" s="91">
        <v>0</v>
      </c>
      <c r="Q14" s="92">
        <v>39.6</v>
      </c>
    </row>
    <row r="15" spans="1:135" x14ac:dyDescent="0.2">
      <c r="A15" s="90" t="s">
        <v>10</v>
      </c>
      <c r="B15" s="91">
        <v>0</v>
      </c>
      <c r="C15" s="91">
        <v>16.704000000000001</v>
      </c>
      <c r="D15" s="91">
        <v>71</v>
      </c>
      <c r="E15" s="91">
        <v>19.5</v>
      </c>
      <c r="F15" s="91">
        <v>3.6</v>
      </c>
      <c r="G15" s="91">
        <v>2.4</v>
      </c>
      <c r="H15" s="91">
        <v>48.8</v>
      </c>
      <c r="I15" s="91">
        <v>0</v>
      </c>
      <c r="J15" s="91">
        <v>18</v>
      </c>
      <c r="K15" s="91">
        <v>17.2</v>
      </c>
      <c r="L15" s="91">
        <v>0</v>
      </c>
      <c r="M15" s="91">
        <v>0</v>
      </c>
      <c r="N15" s="91">
        <v>0</v>
      </c>
      <c r="O15" s="91">
        <v>79.2</v>
      </c>
      <c r="P15" s="91">
        <v>0</v>
      </c>
      <c r="Q15" s="92">
        <v>52.8</v>
      </c>
    </row>
    <row r="16" spans="1:135" x14ac:dyDescent="0.2">
      <c r="A16" s="90" t="s">
        <v>11</v>
      </c>
      <c r="B16" s="91">
        <v>0</v>
      </c>
      <c r="C16" s="91">
        <v>16.655999999999999</v>
      </c>
      <c r="D16" s="91">
        <v>65</v>
      </c>
      <c r="E16" s="91">
        <v>15</v>
      </c>
      <c r="F16" s="91">
        <v>3.2</v>
      </c>
      <c r="G16" s="91">
        <v>2.4</v>
      </c>
      <c r="H16" s="91">
        <v>43.2</v>
      </c>
      <c r="I16" s="91">
        <v>0</v>
      </c>
      <c r="J16" s="91">
        <v>18</v>
      </c>
      <c r="K16" s="91">
        <v>12.4</v>
      </c>
      <c r="L16" s="91">
        <v>0</v>
      </c>
      <c r="M16" s="91">
        <v>0</v>
      </c>
      <c r="N16" s="91">
        <v>0</v>
      </c>
      <c r="O16" s="91">
        <v>79.2</v>
      </c>
      <c r="P16" s="91">
        <v>0</v>
      </c>
      <c r="Q16" s="92">
        <v>26.4</v>
      </c>
    </row>
    <row r="17" spans="1:17" x14ac:dyDescent="0.2">
      <c r="A17" s="90" t="s">
        <v>12</v>
      </c>
      <c r="B17" s="91">
        <v>0</v>
      </c>
      <c r="C17" s="91">
        <v>16.751999999999999</v>
      </c>
      <c r="D17" s="91">
        <v>78</v>
      </c>
      <c r="E17" s="91">
        <v>15</v>
      </c>
      <c r="F17" s="91">
        <v>3.6</v>
      </c>
      <c r="G17" s="91">
        <v>2</v>
      </c>
      <c r="H17" s="91">
        <v>54.4</v>
      </c>
      <c r="I17" s="91">
        <v>0</v>
      </c>
      <c r="J17" s="91">
        <v>20</v>
      </c>
      <c r="K17" s="91">
        <v>13.2</v>
      </c>
      <c r="L17" s="91">
        <v>0</v>
      </c>
      <c r="M17" s="91">
        <v>0</v>
      </c>
      <c r="N17" s="91">
        <v>0</v>
      </c>
      <c r="O17" s="91">
        <v>79.2</v>
      </c>
      <c r="P17" s="91">
        <v>0</v>
      </c>
      <c r="Q17" s="92">
        <v>39.6</v>
      </c>
    </row>
    <row r="18" spans="1:17" x14ac:dyDescent="0.2">
      <c r="A18" s="90" t="s">
        <v>13</v>
      </c>
      <c r="B18" s="91">
        <v>0</v>
      </c>
      <c r="C18" s="91">
        <v>16.704000000000001</v>
      </c>
      <c r="D18" s="91">
        <v>70</v>
      </c>
      <c r="E18" s="91">
        <v>16.5</v>
      </c>
      <c r="F18" s="91">
        <v>3.2</v>
      </c>
      <c r="G18" s="91">
        <v>2.4</v>
      </c>
      <c r="H18" s="91">
        <v>46.4</v>
      </c>
      <c r="I18" s="91">
        <v>0</v>
      </c>
      <c r="J18" s="91">
        <v>20</v>
      </c>
      <c r="K18" s="91">
        <v>12.4</v>
      </c>
      <c r="L18" s="91">
        <v>0</v>
      </c>
      <c r="M18" s="91">
        <v>0</v>
      </c>
      <c r="N18" s="91">
        <v>0</v>
      </c>
      <c r="O18" s="91">
        <v>79.2</v>
      </c>
      <c r="P18" s="91">
        <v>0</v>
      </c>
      <c r="Q18" s="92">
        <v>39.6</v>
      </c>
    </row>
    <row r="19" spans="1:17" x14ac:dyDescent="0.2">
      <c r="A19" s="90" t="s">
        <v>14</v>
      </c>
      <c r="B19" s="91">
        <v>0</v>
      </c>
      <c r="C19" s="91">
        <v>16.655999999999999</v>
      </c>
      <c r="D19" s="91">
        <v>83</v>
      </c>
      <c r="E19" s="91">
        <v>15</v>
      </c>
      <c r="F19" s="91">
        <v>3.2</v>
      </c>
      <c r="G19" s="91">
        <v>2.4</v>
      </c>
      <c r="H19" s="91">
        <v>59.2</v>
      </c>
      <c r="I19" s="91">
        <v>0</v>
      </c>
      <c r="J19" s="91">
        <v>22</v>
      </c>
      <c r="K19" s="91">
        <v>13.2</v>
      </c>
      <c r="L19" s="91">
        <v>0</v>
      </c>
      <c r="M19" s="91">
        <v>0</v>
      </c>
      <c r="N19" s="91">
        <v>0</v>
      </c>
      <c r="O19" s="91">
        <v>92.4</v>
      </c>
      <c r="P19" s="91">
        <v>0</v>
      </c>
      <c r="Q19" s="92">
        <v>39.6</v>
      </c>
    </row>
    <row r="20" spans="1:17" x14ac:dyDescent="0.2">
      <c r="A20" s="90" t="s">
        <v>15</v>
      </c>
      <c r="B20" s="91">
        <v>0</v>
      </c>
      <c r="C20" s="91">
        <v>16.8</v>
      </c>
      <c r="D20" s="91">
        <v>89</v>
      </c>
      <c r="E20" s="91">
        <v>16.5</v>
      </c>
      <c r="F20" s="91">
        <v>3.6</v>
      </c>
      <c r="G20" s="91">
        <v>2</v>
      </c>
      <c r="H20" s="91">
        <v>62.4</v>
      </c>
      <c r="I20" s="91">
        <v>0</v>
      </c>
      <c r="J20" s="91">
        <v>24</v>
      </c>
      <c r="K20" s="91">
        <v>13.6</v>
      </c>
      <c r="L20" s="91">
        <v>0</v>
      </c>
      <c r="M20" s="91">
        <v>0</v>
      </c>
      <c r="N20" s="91">
        <v>0</v>
      </c>
      <c r="O20" s="91">
        <v>105.6</v>
      </c>
      <c r="P20" s="91">
        <v>0</v>
      </c>
      <c r="Q20" s="92">
        <v>52.8</v>
      </c>
    </row>
    <row r="21" spans="1:17" x14ac:dyDescent="0.2">
      <c r="A21" s="90" t="s">
        <v>16</v>
      </c>
      <c r="B21" s="91">
        <v>0</v>
      </c>
      <c r="C21" s="91">
        <v>16.608000000000001</v>
      </c>
      <c r="D21" s="91">
        <v>103</v>
      </c>
      <c r="E21" s="91">
        <v>18</v>
      </c>
      <c r="F21" s="91">
        <v>4</v>
      </c>
      <c r="G21" s="91">
        <v>2.4</v>
      </c>
      <c r="H21" s="91">
        <v>75.2</v>
      </c>
      <c r="I21" s="91">
        <v>0</v>
      </c>
      <c r="J21" s="91">
        <v>24</v>
      </c>
      <c r="K21" s="91">
        <v>15.6</v>
      </c>
      <c r="L21" s="91">
        <v>0</v>
      </c>
      <c r="M21" s="91">
        <v>0</v>
      </c>
      <c r="N21" s="91">
        <v>0</v>
      </c>
      <c r="O21" s="91">
        <v>105.6</v>
      </c>
      <c r="P21" s="91">
        <v>0</v>
      </c>
      <c r="Q21" s="92">
        <v>39.6</v>
      </c>
    </row>
    <row r="22" spans="1:17" x14ac:dyDescent="0.2">
      <c r="A22" s="90" t="s">
        <v>17</v>
      </c>
      <c r="B22" s="91">
        <v>0</v>
      </c>
      <c r="C22" s="91">
        <v>16.608000000000001</v>
      </c>
      <c r="D22" s="91">
        <v>105</v>
      </c>
      <c r="E22" s="91">
        <v>27</v>
      </c>
      <c r="F22" s="91">
        <v>3.2</v>
      </c>
      <c r="G22" s="91">
        <v>2.4</v>
      </c>
      <c r="H22" s="91">
        <v>78.400000000000006</v>
      </c>
      <c r="I22" s="91">
        <v>0</v>
      </c>
      <c r="J22" s="91">
        <v>22</v>
      </c>
      <c r="K22" s="91">
        <v>24.8</v>
      </c>
      <c r="L22" s="91">
        <v>0</v>
      </c>
      <c r="M22" s="91">
        <v>0</v>
      </c>
      <c r="N22" s="91">
        <v>0</v>
      </c>
      <c r="O22" s="91">
        <v>118.8</v>
      </c>
      <c r="P22" s="91">
        <v>0</v>
      </c>
      <c r="Q22" s="92">
        <v>52.8</v>
      </c>
    </row>
    <row r="23" spans="1:17" x14ac:dyDescent="0.2">
      <c r="A23" s="90" t="s">
        <v>18</v>
      </c>
      <c r="B23" s="91">
        <v>0</v>
      </c>
      <c r="C23" s="91">
        <v>16.271999999999998</v>
      </c>
      <c r="D23" s="91">
        <v>118</v>
      </c>
      <c r="E23" s="91">
        <v>18</v>
      </c>
      <c r="F23" s="91">
        <v>3.6</v>
      </c>
      <c r="G23" s="91">
        <v>2.4</v>
      </c>
      <c r="H23" s="91">
        <v>75.2</v>
      </c>
      <c r="I23" s="91">
        <v>0</v>
      </c>
      <c r="J23" s="91">
        <v>40</v>
      </c>
      <c r="K23" s="91">
        <v>16</v>
      </c>
      <c r="L23" s="91">
        <v>0</v>
      </c>
      <c r="M23" s="91">
        <v>0</v>
      </c>
      <c r="N23" s="91">
        <v>0</v>
      </c>
      <c r="O23" s="91">
        <v>132</v>
      </c>
      <c r="P23" s="91">
        <v>0</v>
      </c>
      <c r="Q23" s="92">
        <v>39.6</v>
      </c>
    </row>
    <row r="24" spans="1:17" x14ac:dyDescent="0.2">
      <c r="A24" s="90" t="s">
        <v>19</v>
      </c>
      <c r="B24" s="91">
        <v>0</v>
      </c>
      <c r="C24" s="91">
        <v>15.744</v>
      </c>
      <c r="D24" s="91">
        <v>124</v>
      </c>
      <c r="E24" s="91">
        <v>16.5</v>
      </c>
      <c r="F24" s="91">
        <v>3.2</v>
      </c>
      <c r="G24" s="91">
        <v>2.8</v>
      </c>
      <c r="H24" s="91">
        <v>81.599999999999994</v>
      </c>
      <c r="I24" s="91">
        <v>0</v>
      </c>
      <c r="J24" s="91">
        <v>38</v>
      </c>
      <c r="K24" s="91">
        <v>14.4</v>
      </c>
      <c r="L24" s="91">
        <v>0</v>
      </c>
      <c r="M24" s="91">
        <v>0</v>
      </c>
      <c r="N24" s="91">
        <v>0</v>
      </c>
      <c r="O24" s="91">
        <v>132</v>
      </c>
      <c r="P24" s="91">
        <v>0</v>
      </c>
      <c r="Q24" s="92">
        <v>39.6</v>
      </c>
    </row>
    <row r="25" spans="1:17" x14ac:dyDescent="0.2">
      <c r="A25" s="90" t="s">
        <v>20</v>
      </c>
      <c r="B25" s="91">
        <v>0</v>
      </c>
      <c r="C25" s="91">
        <v>15.792</v>
      </c>
      <c r="D25" s="91">
        <v>118</v>
      </c>
      <c r="E25" s="91">
        <v>18</v>
      </c>
      <c r="F25" s="91">
        <v>3.2</v>
      </c>
      <c r="G25" s="91">
        <v>2.4</v>
      </c>
      <c r="H25" s="91">
        <v>71.2</v>
      </c>
      <c r="I25" s="91">
        <v>0</v>
      </c>
      <c r="J25" s="91">
        <v>44</v>
      </c>
      <c r="K25" s="91">
        <v>14.4</v>
      </c>
      <c r="L25" s="91">
        <v>0</v>
      </c>
      <c r="M25" s="91">
        <v>0</v>
      </c>
      <c r="N25" s="91">
        <v>0</v>
      </c>
      <c r="O25" s="91">
        <v>132</v>
      </c>
      <c r="P25" s="91">
        <v>0</v>
      </c>
      <c r="Q25" s="92">
        <v>39.6</v>
      </c>
    </row>
    <row r="26" spans="1:17" x14ac:dyDescent="0.2">
      <c r="A26" s="90" t="s">
        <v>22</v>
      </c>
      <c r="B26" s="91">
        <v>0</v>
      </c>
      <c r="C26" s="91">
        <v>16.032</v>
      </c>
      <c r="D26" s="91">
        <v>124</v>
      </c>
      <c r="E26" s="91">
        <v>16.5</v>
      </c>
      <c r="F26" s="91">
        <v>3.6</v>
      </c>
      <c r="G26" s="91">
        <v>3.6</v>
      </c>
      <c r="H26" s="91">
        <v>78.400000000000006</v>
      </c>
      <c r="I26" s="91">
        <v>0</v>
      </c>
      <c r="J26" s="91">
        <v>40</v>
      </c>
      <c r="K26" s="91">
        <v>13.2</v>
      </c>
      <c r="L26" s="91">
        <v>0</v>
      </c>
      <c r="M26" s="91">
        <v>0</v>
      </c>
      <c r="N26" s="91">
        <v>0</v>
      </c>
      <c r="O26" s="91">
        <v>132</v>
      </c>
      <c r="P26" s="91">
        <v>0</v>
      </c>
      <c r="Q26" s="92">
        <v>39.6</v>
      </c>
    </row>
    <row r="27" spans="1:17" x14ac:dyDescent="0.2">
      <c r="A27" s="90" t="s">
        <v>21</v>
      </c>
      <c r="B27" s="91">
        <v>0</v>
      </c>
      <c r="C27" s="91">
        <v>16.271999999999998</v>
      </c>
      <c r="D27" s="91">
        <v>95</v>
      </c>
      <c r="E27" s="91">
        <v>19.5</v>
      </c>
      <c r="F27" s="91">
        <v>4</v>
      </c>
      <c r="G27" s="91">
        <v>5.6</v>
      </c>
      <c r="H27" s="91">
        <v>72</v>
      </c>
      <c r="I27" s="91">
        <v>0</v>
      </c>
      <c r="J27" s="91">
        <v>20</v>
      </c>
      <c r="K27" s="91">
        <v>13.6</v>
      </c>
      <c r="L27" s="91">
        <v>0</v>
      </c>
      <c r="M27" s="91">
        <v>0</v>
      </c>
      <c r="N27" s="91">
        <v>0</v>
      </c>
      <c r="O27" s="91">
        <v>105.6</v>
      </c>
      <c r="P27" s="91">
        <v>0</v>
      </c>
      <c r="Q27" s="92">
        <v>39.6</v>
      </c>
    </row>
    <row r="28" spans="1:17" x14ac:dyDescent="0.2">
      <c r="A28" s="90" t="s">
        <v>23</v>
      </c>
      <c r="B28" s="91">
        <v>0</v>
      </c>
      <c r="C28" s="91">
        <v>16.559999999999999</v>
      </c>
      <c r="D28" s="91">
        <v>127</v>
      </c>
      <c r="E28" s="91">
        <v>18</v>
      </c>
      <c r="F28" s="91">
        <v>4.4000000000000004</v>
      </c>
      <c r="G28" s="91">
        <v>4.8</v>
      </c>
      <c r="H28" s="91">
        <v>79.2</v>
      </c>
      <c r="I28" s="91">
        <v>0</v>
      </c>
      <c r="J28" s="91">
        <v>44</v>
      </c>
      <c r="K28" s="91">
        <v>12.8</v>
      </c>
      <c r="L28" s="91">
        <v>0</v>
      </c>
      <c r="M28" s="91">
        <v>0</v>
      </c>
      <c r="N28" s="91">
        <v>0</v>
      </c>
      <c r="O28" s="91">
        <v>132</v>
      </c>
      <c r="P28" s="91">
        <v>0</v>
      </c>
      <c r="Q28" s="92">
        <v>39.6</v>
      </c>
    </row>
    <row r="29" spans="1:17" x14ac:dyDescent="0.2">
      <c r="A29" s="90" t="s">
        <v>24</v>
      </c>
      <c r="B29" s="91">
        <v>0</v>
      </c>
      <c r="C29" s="91">
        <v>17.327999999999999</v>
      </c>
      <c r="D29" s="91">
        <v>111</v>
      </c>
      <c r="E29" s="91">
        <v>16.5</v>
      </c>
      <c r="F29" s="91">
        <v>3.6</v>
      </c>
      <c r="G29" s="91">
        <v>2.4</v>
      </c>
      <c r="H29" s="91">
        <v>68</v>
      </c>
      <c r="I29" s="91">
        <v>0</v>
      </c>
      <c r="J29" s="91">
        <v>38</v>
      </c>
      <c r="K29" s="91">
        <v>14</v>
      </c>
      <c r="L29" s="91">
        <v>0</v>
      </c>
      <c r="M29" s="91">
        <v>0</v>
      </c>
      <c r="N29" s="91">
        <v>0</v>
      </c>
      <c r="O29" s="91">
        <v>118.8</v>
      </c>
      <c r="P29" s="91">
        <v>0</v>
      </c>
      <c r="Q29" s="92">
        <v>39.6</v>
      </c>
    </row>
    <row r="30" spans="1:17" x14ac:dyDescent="0.2">
      <c r="A30" s="90" t="s">
        <v>25</v>
      </c>
      <c r="B30" s="91">
        <v>0</v>
      </c>
      <c r="C30" s="91">
        <v>17.616</v>
      </c>
      <c r="D30" s="91">
        <v>111</v>
      </c>
      <c r="E30" s="91">
        <v>25.5</v>
      </c>
      <c r="F30" s="91">
        <v>3.2</v>
      </c>
      <c r="G30" s="91">
        <v>2.8</v>
      </c>
      <c r="H30" s="91">
        <v>70.400000000000006</v>
      </c>
      <c r="I30" s="91">
        <v>0</v>
      </c>
      <c r="J30" s="91">
        <v>36</v>
      </c>
      <c r="K30" s="91">
        <v>23.2</v>
      </c>
      <c r="L30" s="91">
        <v>0</v>
      </c>
      <c r="M30" s="91">
        <v>0</v>
      </c>
      <c r="N30" s="91">
        <v>0</v>
      </c>
      <c r="O30" s="91">
        <v>118.8</v>
      </c>
      <c r="P30" s="91">
        <v>0</v>
      </c>
      <c r="Q30" s="92">
        <v>52.8</v>
      </c>
    </row>
    <row r="31" spans="1:17" x14ac:dyDescent="0.2">
      <c r="A31" s="90" t="s">
        <v>26</v>
      </c>
      <c r="B31" s="91">
        <v>0</v>
      </c>
      <c r="C31" s="91">
        <v>17.808</v>
      </c>
      <c r="D31" s="91">
        <v>95</v>
      </c>
      <c r="E31" s="91">
        <v>16.5</v>
      </c>
      <c r="F31" s="91">
        <v>3.6</v>
      </c>
      <c r="G31" s="91">
        <v>2</v>
      </c>
      <c r="H31" s="91">
        <v>71.2</v>
      </c>
      <c r="I31" s="91">
        <v>0</v>
      </c>
      <c r="J31" s="91">
        <v>22</v>
      </c>
      <c r="K31" s="91">
        <v>14.8</v>
      </c>
      <c r="L31" s="91">
        <v>0</v>
      </c>
      <c r="M31" s="91">
        <v>0</v>
      </c>
      <c r="N31" s="91">
        <v>0</v>
      </c>
      <c r="O31" s="91">
        <v>105.6</v>
      </c>
      <c r="P31" s="91">
        <v>0</v>
      </c>
      <c r="Q31" s="92">
        <v>39.6</v>
      </c>
    </row>
    <row r="32" spans="1:17" x14ac:dyDescent="0.2">
      <c r="A32" s="90" t="s">
        <v>27</v>
      </c>
      <c r="B32" s="91">
        <v>0</v>
      </c>
      <c r="C32" s="91">
        <v>14.448</v>
      </c>
      <c r="D32" s="91">
        <v>94</v>
      </c>
      <c r="E32" s="91">
        <v>18</v>
      </c>
      <c r="F32" s="91">
        <v>3.6</v>
      </c>
      <c r="G32" s="91">
        <v>2</v>
      </c>
      <c r="H32" s="91">
        <v>71.2</v>
      </c>
      <c r="I32" s="91">
        <v>0</v>
      </c>
      <c r="J32" s="91">
        <v>20</v>
      </c>
      <c r="K32" s="91">
        <v>15.2</v>
      </c>
      <c r="L32" s="91">
        <v>0</v>
      </c>
      <c r="M32" s="91">
        <v>0</v>
      </c>
      <c r="N32" s="91">
        <v>0</v>
      </c>
      <c r="O32" s="91">
        <v>105.6</v>
      </c>
      <c r="P32" s="91">
        <v>0</v>
      </c>
      <c r="Q32" s="92">
        <v>39.6</v>
      </c>
    </row>
    <row r="33" spans="1:17" x14ac:dyDescent="0.2">
      <c r="A33" s="90" t="s">
        <v>28</v>
      </c>
      <c r="B33" s="91">
        <v>0</v>
      </c>
      <c r="C33" s="91">
        <v>14.544</v>
      </c>
      <c r="D33" s="91">
        <v>115</v>
      </c>
      <c r="E33" s="91">
        <v>15</v>
      </c>
      <c r="F33" s="91">
        <v>3.6</v>
      </c>
      <c r="G33" s="91">
        <v>2.8</v>
      </c>
      <c r="H33" s="91">
        <v>83.2</v>
      </c>
      <c r="I33" s="91">
        <v>0</v>
      </c>
      <c r="J33" s="91">
        <v>28</v>
      </c>
      <c r="K33" s="91">
        <v>12.4</v>
      </c>
      <c r="L33" s="91">
        <v>0</v>
      </c>
      <c r="M33" s="91">
        <v>0</v>
      </c>
      <c r="N33" s="91">
        <v>0</v>
      </c>
      <c r="O33" s="91">
        <v>132</v>
      </c>
      <c r="P33" s="91">
        <v>0</v>
      </c>
      <c r="Q33" s="92">
        <v>39.6</v>
      </c>
    </row>
    <row r="34" spans="1:17" x14ac:dyDescent="0.2">
      <c r="A34" s="90" t="s">
        <v>29</v>
      </c>
      <c r="B34" s="91">
        <v>0</v>
      </c>
      <c r="C34" s="91">
        <v>14.112</v>
      </c>
      <c r="D34" s="91">
        <v>114</v>
      </c>
      <c r="E34" s="91">
        <v>13.5</v>
      </c>
      <c r="F34" s="91">
        <v>3.2</v>
      </c>
      <c r="G34" s="91">
        <v>1.6</v>
      </c>
      <c r="H34" s="91">
        <v>68</v>
      </c>
      <c r="I34" s="91">
        <v>0</v>
      </c>
      <c r="J34" s="91">
        <v>42</v>
      </c>
      <c r="K34" s="91">
        <v>12</v>
      </c>
      <c r="L34" s="91">
        <v>0</v>
      </c>
      <c r="M34" s="91">
        <v>0</v>
      </c>
      <c r="N34" s="91">
        <v>0</v>
      </c>
      <c r="O34" s="91">
        <v>118.8</v>
      </c>
      <c r="P34" s="91">
        <v>0</v>
      </c>
      <c r="Q34" s="92">
        <v>39.6</v>
      </c>
    </row>
    <row r="35" spans="1:17" x14ac:dyDescent="0.2">
      <c r="A35" s="90" t="s">
        <v>30</v>
      </c>
      <c r="B35" s="91">
        <v>0</v>
      </c>
      <c r="C35" s="91">
        <v>14.16</v>
      </c>
      <c r="D35" s="91">
        <v>110</v>
      </c>
      <c r="E35" s="91">
        <v>15</v>
      </c>
      <c r="F35" s="91">
        <v>3.6</v>
      </c>
      <c r="G35" s="91">
        <v>2</v>
      </c>
      <c r="H35" s="91">
        <v>70.400000000000006</v>
      </c>
      <c r="I35" s="91">
        <v>0</v>
      </c>
      <c r="J35" s="91">
        <v>36</v>
      </c>
      <c r="K35" s="91">
        <v>12</v>
      </c>
      <c r="L35" s="91">
        <v>0</v>
      </c>
      <c r="M35" s="91">
        <v>0</v>
      </c>
      <c r="N35" s="91">
        <v>0</v>
      </c>
      <c r="O35" s="91">
        <v>118.8</v>
      </c>
      <c r="P35" s="91">
        <v>0</v>
      </c>
      <c r="Q35" s="92">
        <v>39.6</v>
      </c>
    </row>
    <row r="36" spans="1:17" x14ac:dyDescent="0.2">
      <c r="A36" s="90" t="s">
        <v>31</v>
      </c>
      <c r="B36" s="91">
        <v>0</v>
      </c>
      <c r="C36" s="91">
        <v>14.544</v>
      </c>
      <c r="D36" s="91">
        <v>105</v>
      </c>
      <c r="E36" s="91">
        <v>15</v>
      </c>
      <c r="F36" s="91">
        <v>3.6</v>
      </c>
      <c r="G36" s="91">
        <v>1.6</v>
      </c>
      <c r="H36" s="91">
        <v>64.8</v>
      </c>
      <c r="I36" s="91">
        <v>0</v>
      </c>
      <c r="J36" s="91">
        <v>36</v>
      </c>
      <c r="K36" s="91">
        <v>12.8</v>
      </c>
      <c r="L36" s="91">
        <v>0</v>
      </c>
      <c r="M36" s="91">
        <v>0</v>
      </c>
      <c r="N36" s="91">
        <v>0</v>
      </c>
      <c r="O36" s="91">
        <v>118.8</v>
      </c>
      <c r="P36" s="91">
        <v>0</v>
      </c>
      <c r="Q36" s="92">
        <v>26.4</v>
      </c>
    </row>
    <row r="37" spans="1:17" x14ac:dyDescent="0.2">
      <c r="A37" s="90" t="s">
        <v>32</v>
      </c>
      <c r="B37" s="91">
        <v>0</v>
      </c>
      <c r="C37" s="91">
        <v>17.712</v>
      </c>
      <c r="D37" s="91">
        <v>115</v>
      </c>
      <c r="E37" s="91">
        <v>24</v>
      </c>
      <c r="F37" s="91">
        <v>3.6</v>
      </c>
      <c r="G37" s="91">
        <v>2.8</v>
      </c>
      <c r="H37" s="91">
        <v>68</v>
      </c>
      <c r="I37" s="91">
        <v>0</v>
      </c>
      <c r="J37" s="91">
        <v>42</v>
      </c>
      <c r="K37" s="91">
        <v>21.2</v>
      </c>
      <c r="L37" s="91">
        <v>0</v>
      </c>
      <c r="M37" s="91">
        <v>0</v>
      </c>
      <c r="N37" s="91">
        <v>0</v>
      </c>
      <c r="O37" s="91">
        <v>118.8</v>
      </c>
      <c r="P37" s="91">
        <v>0</v>
      </c>
      <c r="Q37" s="92">
        <v>52.8</v>
      </c>
    </row>
    <row r="38" spans="1:17" x14ac:dyDescent="0.2">
      <c r="A38" s="90" t="s">
        <v>33</v>
      </c>
      <c r="B38" s="91">
        <v>0</v>
      </c>
      <c r="C38" s="91">
        <v>16.608000000000001</v>
      </c>
      <c r="D38" s="91">
        <v>118</v>
      </c>
      <c r="E38" s="91">
        <v>18</v>
      </c>
      <c r="F38" s="91">
        <v>3.6</v>
      </c>
      <c r="G38" s="91">
        <v>2.8</v>
      </c>
      <c r="H38" s="91">
        <v>73.599999999999994</v>
      </c>
      <c r="I38" s="91">
        <v>0</v>
      </c>
      <c r="J38" s="91">
        <v>42</v>
      </c>
      <c r="K38" s="91">
        <v>15.2</v>
      </c>
      <c r="L38" s="91">
        <v>0</v>
      </c>
      <c r="M38" s="91">
        <v>0</v>
      </c>
      <c r="N38" s="91">
        <v>0</v>
      </c>
      <c r="O38" s="91">
        <v>132</v>
      </c>
      <c r="P38" s="91">
        <v>0</v>
      </c>
      <c r="Q38" s="92">
        <v>39.6</v>
      </c>
    </row>
    <row r="39" spans="1:17" x14ac:dyDescent="0.2">
      <c r="A39" s="90" t="s">
        <v>34</v>
      </c>
      <c r="B39" s="91">
        <v>0</v>
      </c>
      <c r="C39" s="91">
        <v>15.984</v>
      </c>
      <c r="D39" s="91">
        <v>108</v>
      </c>
      <c r="E39" s="91">
        <v>15</v>
      </c>
      <c r="F39" s="91">
        <v>3.6</v>
      </c>
      <c r="G39" s="91">
        <v>2.8</v>
      </c>
      <c r="H39" s="91">
        <v>80.8</v>
      </c>
      <c r="I39" s="91">
        <v>0</v>
      </c>
      <c r="J39" s="91">
        <v>24</v>
      </c>
      <c r="K39" s="91">
        <v>13.2</v>
      </c>
      <c r="L39" s="91">
        <v>0</v>
      </c>
      <c r="M39" s="91">
        <v>0</v>
      </c>
      <c r="N39" s="91">
        <v>0</v>
      </c>
      <c r="O39" s="91">
        <v>118.8</v>
      </c>
      <c r="P39" s="91">
        <v>0</v>
      </c>
      <c r="Q39" s="92">
        <v>39.6</v>
      </c>
    </row>
    <row r="40" spans="1:17" x14ac:dyDescent="0.2">
      <c r="A40" s="90" t="s">
        <v>35</v>
      </c>
      <c r="B40" s="91">
        <v>0</v>
      </c>
      <c r="C40" s="91">
        <v>16.175999999999998</v>
      </c>
      <c r="D40" s="91">
        <v>132</v>
      </c>
      <c r="E40" s="91">
        <v>18</v>
      </c>
      <c r="F40" s="91">
        <v>3.6</v>
      </c>
      <c r="G40" s="91">
        <v>2.8</v>
      </c>
      <c r="H40" s="91">
        <v>84</v>
      </c>
      <c r="I40" s="91">
        <v>0</v>
      </c>
      <c r="J40" s="91">
        <v>42</v>
      </c>
      <c r="K40" s="91">
        <v>14.4</v>
      </c>
      <c r="L40" s="91">
        <v>0</v>
      </c>
      <c r="M40" s="91">
        <v>0</v>
      </c>
      <c r="N40" s="91">
        <v>0</v>
      </c>
      <c r="O40" s="91">
        <v>145.19999999999999</v>
      </c>
      <c r="P40" s="91">
        <v>0</v>
      </c>
      <c r="Q40" s="92">
        <v>39.6</v>
      </c>
    </row>
    <row r="41" spans="1:17" x14ac:dyDescent="0.2">
      <c r="A41" s="90" t="s">
        <v>36</v>
      </c>
      <c r="B41" s="91">
        <v>0</v>
      </c>
      <c r="C41" s="91">
        <v>16.271999999999998</v>
      </c>
      <c r="D41" s="91">
        <v>124</v>
      </c>
      <c r="E41" s="91">
        <v>18</v>
      </c>
      <c r="F41" s="91">
        <v>3.6</v>
      </c>
      <c r="G41" s="91">
        <v>3.2</v>
      </c>
      <c r="H41" s="91">
        <v>73.599999999999994</v>
      </c>
      <c r="I41" s="91">
        <v>0</v>
      </c>
      <c r="J41" s="91">
        <v>48</v>
      </c>
      <c r="K41" s="91">
        <v>14</v>
      </c>
      <c r="L41" s="91">
        <v>0</v>
      </c>
      <c r="M41" s="91">
        <v>0</v>
      </c>
      <c r="N41" s="91">
        <v>0</v>
      </c>
      <c r="O41" s="91">
        <v>132</v>
      </c>
      <c r="P41" s="91">
        <v>0</v>
      </c>
      <c r="Q41" s="92">
        <v>39.6</v>
      </c>
    </row>
    <row r="42" spans="1:17" x14ac:dyDescent="0.2">
      <c r="A42" s="90" t="s">
        <v>37</v>
      </c>
      <c r="B42" s="91">
        <v>0</v>
      </c>
      <c r="C42" s="91">
        <v>16.367999999999999</v>
      </c>
      <c r="D42" s="91">
        <v>137</v>
      </c>
      <c r="E42" s="91">
        <v>19.5</v>
      </c>
      <c r="F42" s="91">
        <v>3.2</v>
      </c>
      <c r="G42" s="91">
        <v>3.6</v>
      </c>
      <c r="H42" s="91">
        <v>88</v>
      </c>
      <c r="I42" s="91">
        <v>0</v>
      </c>
      <c r="J42" s="91">
        <v>46</v>
      </c>
      <c r="K42" s="91">
        <v>16</v>
      </c>
      <c r="L42" s="91">
        <v>0</v>
      </c>
      <c r="M42" s="91">
        <v>0</v>
      </c>
      <c r="N42" s="91">
        <v>0</v>
      </c>
      <c r="O42" s="91">
        <v>145.19999999999999</v>
      </c>
      <c r="P42" s="91">
        <v>0</v>
      </c>
      <c r="Q42" s="92">
        <v>52.8</v>
      </c>
    </row>
    <row r="43" spans="1:17" x14ac:dyDescent="0.2">
      <c r="A43" s="90" t="s">
        <v>38</v>
      </c>
      <c r="B43" s="91">
        <v>0</v>
      </c>
      <c r="C43" s="91">
        <v>16.175999999999998</v>
      </c>
      <c r="D43" s="91">
        <v>117</v>
      </c>
      <c r="E43" s="91">
        <v>19.5</v>
      </c>
      <c r="F43" s="91">
        <v>3.6</v>
      </c>
      <c r="G43" s="91">
        <v>2.8</v>
      </c>
      <c r="H43" s="91">
        <v>72</v>
      </c>
      <c r="I43" s="91">
        <v>0</v>
      </c>
      <c r="J43" s="91">
        <v>40</v>
      </c>
      <c r="K43" s="91">
        <v>16.8</v>
      </c>
      <c r="L43" s="91">
        <v>0</v>
      </c>
      <c r="M43" s="91">
        <v>0</v>
      </c>
      <c r="N43" s="91">
        <v>0</v>
      </c>
      <c r="O43" s="91">
        <v>132</v>
      </c>
      <c r="P43" s="91">
        <v>0</v>
      </c>
      <c r="Q43" s="92">
        <v>39.6</v>
      </c>
    </row>
    <row r="44" spans="1:17" x14ac:dyDescent="0.2">
      <c r="A44" s="90" t="s">
        <v>39</v>
      </c>
      <c r="B44" s="91">
        <v>0</v>
      </c>
      <c r="C44" s="91">
        <v>16.608000000000001</v>
      </c>
      <c r="D44" s="91">
        <v>136</v>
      </c>
      <c r="E44" s="91">
        <v>24</v>
      </c>
      <c r="F44" s="91">
        <v>4</v>
      </c>
      <c r="G44" s="91">
        <v>3.2</v>
      </c>
      <c r="H44" s="91">
        <v>84</v>
      </c>
      <c r="I44" s="91">
        <v>0</v>
      </c>
      <c r="J44" s="91">
        <v>48</v>
      </c>
      <c r="K44" s="91">
        <v>20.8</v>
      </c>
      <c r="L44" s="91">
        <v>0</v>
      </c>
      <c r="M44" s="91">
        <v>0</v>
      </c>
      <c r="N44" s="91">
        <v>0</v>
      </c>
      <c r="O44" s="91">
        <v>145.19999999999999</v>
      </c>
      <c r="P44" s="91">
        <v>0</v>
      </c>
      <c r="Q44" s="92">
        <v>52.8</v>
      </c>
    </row>
    <row r="45" spans="1:17" x14ac:dyDescent="0.2">
      <c r="A45" s="90" t="s">
        <v>40</v>
      </c>
      <c r="B45" s="91">
        <v>0</v>
      </c>
      <c r="C45" s="91">
        <v>16.847999999999999</v>
      </c>
      <c r="D45" s="91">
        <v>120</v>
      </c>
      <c r="E45" s="91">
        <v>24</v>
      </c>
      <c r="F45" s="91">
        <v>3.6</v>
      </c>
      <c r="G45" s="91">
        <v>3.6</v>
      </c>
      <c r="H45" s="91">
        <v>80.8</v>
      </c>
      <c r="I45" s="91">
        <v>0</v>
      </c>
      <c r="J45" s="91">
        <v>36</v>
      </c>
      <c r="K45" s="91">
        <v>20.399999999999999</v>
      </c>
      <c r="L45" s="91">
        <v>0</v>
      </c>
      <c r="M45" s="91">
        <v>0</v>
      </c>
      <c r="N45" s="91">
        <v>0</v>
      </c>
      <c r="O45" s="91">
        <v>132</v>
      </c>
      <c r="P45" s="91">
        <v>0</v>
      </c>
      <c r="Q45" s="92">
        <v>39.6</v>
      </c>
    </row>
    <row r="46" spans="1:17" x14ac:dyDescent="0.2">
      <c r="A46" s="90" t="s">
        <v>41</v>
      </c>
      <c r="B46" s="91">
        <v>0</v>
      </c>
      <c r="C46" s="91">
        <v>16.896000000000001</v>
      </c>
      <c r="D46" s="91">
        <v>120</v>
      </c>
      <c r="E46" s="91">
        <v>19.5</v>
      </c>
      <c r="F46" s="91">
        <v>4</v>
      </c>
      <c r="G46" s="91">
        <v>3.2</v>
      </c>
      <c r="H46" s="91">
        <v>73.599999999999994</v>
      </c>
      <c r="I46" s="91">
        <v>0</v>
      </c>
      <c r="J46" s="91">
        <v>42</v>
      </c>
      <c r="K46" s="91">
        <v>16.8</v>
      </c>
      <c r="L46" s="91">
        <v>0</v>
      </c>
      <c r="M46" s="91">
        <v>0</v>
      </c>
      <c r="N46" s="91">
        <v>0</v>
      </c>
      <c r="O46" s="91">
        <v>132</v>
      </c>
      <c r="P46" s="91">
        <v>0</v>
      </c>
      <c r="Q46" s="92">
        <v>52.8</v>
      </c>
    </row>
    <row r="47" spans="1:17" x14ac:dyDescent="0.2">
      <c r="A47" s="90" t="s">
        <v>42</v>
      </c>
      <c r="B47" s="91">
        <v>0</v>
      </c>
      <c r="C47" s="91">
        <v>16.751999999999999</v>
      </c>
      <c r="D47" s="91">
        <v>112</v>
      </c>
      <c r="E47" s="91">
        <v>19.5</v>
      </c>
      <c r="F47" s="91">
        <v>3.6</v>
      </c>
      <c r="G47" s="91">
        <v>3.2</v>
      </c>
      <c r="H47" s="91">
        <v>82.4</v>
      </c>
      <c r="I47" s="91">
        <v>0</v>
      </c>
      <c r="J47" s="91">
        <v>28</v>
      </c>
      <c r="K47" s="91">
        <v>16</v>
      </c>
      <c r="L47" s="91">
        <v>0</v>
      </c>
      <c r="M47" s="91">
        <v>0</v>
      </c>
      <c r="N47" s="91">
        <v>0</v>
      </c>
      <c r="O47" s="91">
        <v>118.8</v>
      </c>
      <c r="P47" s="91">
        <v>0</v>
      </c>
      <c r="Q47" s="92">
        <v>39.6</v>
      </c>
    </row>
    <row r="48" spans="1:17" x14ac:dyDescent="0.2">
      <c r="A48" s="90" t="s">
        <v>43</v>
      </c>
      <c r="B48" s="91">
        <v>0</v>
      </c>
      <c r="C48" s="91">
        <v>16.608000000000001</v>
      </c>
      <c r="D48" s="91">
        <v>97</v>
      </c>
      <c r="E48" s="91">
        <v>19.5</v>
      </c>
      <c r="F48" s="91">
        <v>4</v>
      </c>
      <c r="G48" s="91">
        <v>2.8</v>
      </c>
      <c r="H48" s="91">
        <v>67.2</v>
      </c>
      <c r="I48" s="91">
        <v>0</v>
      </c>
      <c r="J48" s="91">
        <v>24</v>
      </c>
      <c r="K48" s="91">
        <v>15.6</v>
      </c>
      <c r="L48" s="91">
        <v>0</v>
      </c>
      <c r="M48" s="91">
        <v>0</v>
      </c>
      <c r="N48" s="91">
        <v>0</v>
      </c>
      <c r="O48" s="91">
        <v>105.6</v>
      </c>
      <c r="P48" s="91">
        <v>0</v>
      </c>
      <c r="Q48" s="92">
        <v>39.6</v>
      </c>
    </row>
    <row r="49" spans="1:17" x14ac:dyDescent="0.2">
      <c r="A49" s="90" t="s">
        <v>44</v>
      </c>
      <c r="B49" s="91">
        <v>0</v>
      </c>
      <c r="C49" s="91">
        <v>16.463999999999999</v>
      </c>
      <c r="D49" s="91">
        <v>125</v>
      </c>
      <c r="E49" s="91">
        <v>19.5</v>
      </c>
      <c r="F49" s="91">
        <v>3.6</v>
      </c>
      <c r="G49" s="91">
        <v>3.2</v>
      </c>
      <c r="H49" s="91">
        <v>76.8</v>
      </c>
      <c r="I49" s="91">
        <v>0</v>
      </c>
      <c r="J49" s="91">
        <v>46</v>
      </c>
      <c r="K49" s="91">
        <v>16</v>
      </c>
      <c r="L49" s="91">
        <v>0</v>
      </c>
      <c r="M49" s="91">
        <v>0</v>
      </c>
      <c r="N49" s="91">
        <v>0</v>
      </c>
      <c r="O49" s="91">
        <v>145.19999999999999</v>
      </c>
      <c r="P49" s="91">
        <v>0</v>
      </c>
      <c r="Q49" s="92">
        <v>52.8</v>
      </c>
    </row>
    <row r="50" spans="1:17" x14ac:dyDescent="0.2">
      <c r="A50" s="90" t="s">
        <v>45</v>
      </c>
      <c r="B50" s="91">
        <v>0</v>
      </c>
      <c r="C50" s="91">
        <v>16.655999999999999</v>
      </c>
      <c r="D50" s="91">
        <v>121</v>
      </c>
      <c r="E50" s="91">
        <v>18</v>
      </c>
      <c r="F50" s="91">
        <v>3.6</v>
      </c>
      <c r="G50" s="91">
        <v>2.8</v>
      </c>
      <c r="H50" s="91">
        <v>69.599999999999994</v>
      </c>
      <c r="I50" s="91">
        <v>0</v>
      </c>
      <c r="J50" s="91">
        <v>46</v>
      </c>
      <c r="K50" s="91">
        <v>14.8</v>
      </c>
      <c r="L50" s="91">
        <v>0</v>
      </c>
      <c r="M50" s="91">
        <v>0</v>
      </c>
      <c r="N50" s="91">
        <v>0</v>
      </c>
      <c r="O50" s="91">
        <v>132</v>
      </c>
      <c r="P50" s="91">
        <v>0</v>
      </c>
      <c r="Q50" s="92">
        <v>39.6</v>
      </c>
    </row>
    <row r="51" spans="1:17" x14ac:dyDescent="0.2">
      <c r="A51" s="90" t="s">
        <v>46</v>
      </c>
      <c r="B51" s="91">
        <v>0</v>
      </c>
      <c r="C51" s="91">
        <v>16.8</v>
      </c>
      <c r="D51" s="91">
        <v>112</v>
      </c>
      <c r="E51" s="91">
        <v>16.5</v>
      </c>
      <c r="F51" s="91">
        <v>3.2</v>
      </c>
      <c r="G51" s="91">
        <v>3.2</v>
      </c>
      <c r="H51" s="91">
        <v>60.8</v>
      </c>
      <c r="I51" s="91">
        <v>0</v>
      </c>
      <c r="J51" s="91">
        <v>46</v>
      </c>
      <c r="K51" s="91">
        <v>13.6</v>
      </c>
      <c r="L51" s="91">
        <v>0</v>
      </c>
      <c r="M51" s="91">
        <v>0</v>
      </c>
      <c r="N51" s="91">
        <v>0</v>
      </c>
      <c r="O51" s="91">
        <v>118.8</v>
      </c>
      <c r="P51" s="91">
        <v>0</v>
      </c>
      <c r="Q51" s="92">
        <v>39.6</v>
      </c>
    </row>
    <row r="52" spans="1:17" x14ac:dyDescent="0.2">
      <c r="A52" s="90" t="s">
        <v>47</v>
      </c>
      <c r="B52" s="91">
        <v>0</v>
      </c>
      <c r="C52" s="91">
        <v>16.896000000000001</v>
      </c>
      <c r="D52" s="91">
        <v>101</v>
      </c>
      <c r="E52" s="91">
        <v>25.5</v>
      </c>
      <c r="F52" s="91">
        <v>3.6</v>
      </c>
      <c r="G52" s="91">
        <v>2.8</v>
      </c>
      <c r="H52" s="91">
        <v>69.599999999999994</v>
      </c>
      <c r="I52" s="91">
        <v>0</v>
      </c>
      <c r="J52" s="91">
        <v>28</v>
      </c>
      <c r="K52" s="91">
        <v>22.4</v>
      </c>
      <c r="L52" s="91">
        <v>0</v>
      </c>
      <c r="M52" s="91">
        <v>0</v>
      </c>
      <c r="N52" s="91">
        <v>0</v>
      </c>
      <c r="O52" s="91">
        <v>105.6</v>
      </c>
      <c r="P52" s="91">
        <v>0</v>
      </c>
      <c r="Q52" s="92">
        <v>52.8</v>
      </c>
    </row>
    <row r="53" spans="1:17" x14ac:dyDescent="0.2">
      <c r="A53" s="90" t="s">
        <v>48</v>
      </c>
      <c r="B53" s="91">
        <v>0</v>
      </c>
      <c r="C53" s="91">
        <v>16.943999999999999</v>
      </c>
      <c r="D53" s="91">
        <v>80</v>
      </c>
      <c r="E53" s="91">
        <v>16.5</v>
      </c>
      <c r="F53" s="91">
        <v>3.6</v>
      </c>
      <c r="G53" s="91">
        <v>2.4</v>
      </c>
      <c r="H53" s="91">
        <v>56</v>
      </c>
      <c r="I53" s="91">
        <v>0</v>
      </c>
      <c r="J53" s="91">
        <v>20</v>
      </c>
      <c r="K53" s="91">
        <v>13.2</v>
      </c>
      <c r="L53" s="91">
        <v>0</v>
      </c>
      <c r="M53" s="91">
        <v>0</v>
      </c>
      <c r="N53" s="91">
        <v>0</v>
      </c>
      <c r="O53" s="91">
        <v>92.4</v>
      </c>
      <c r="P53" s="91">
        <v>0</v>
      </c>
      <c r="Q53" s="92">
        <v>39.6</v>
      </c>
    </row>
    <row r="54" spans="1:17" ht="13.5" thickBot="1" x14ac:dyDescent="0.25">
      <c r="A54" s="93" t="s">
        <v>49</v>
      </c>
      <c r="B54" s="94">
        <v>0</v>
      </c>
      <c r="C54" s="94">
        <v>16.751999999999999</v>
      </c>
      <c r="D54" s="94">
        <v>80</v>
      </c>
      <c r="E54" s="94">
        <v>15</v>
      </c>
      <c r="F54" s="94">
        <v>3.2</v>
      </c>
      <c r="G54" s="94">
        <v>2.8</v>
      </c>
      <c r="H54" s="94">
        <v>57.6</v>
      </c>
      <c r="I54" s="94">
        <v>0</v>
      </c>
      <c r="J54" s="94">
        <v>20</v>
      </c>
      <c r="K54" s="94">
        <v>12</v>
      </c>
      <c r="L54" s="94">
        <v>0</v>
      </c>
      <c r="M54" s="94">
        <v>0</v>
      </c>
      <c r="N54" s="94">
        <v>0</v>
      </c>
      <c r="O54" s="94">
        <v>92.4</v>
      </c>
      <c r="P54" s="94">
        <v>0</v>
      </c>
      <c r="Q54" s="95">
        <v>39.6</v>
      </c>
    </row>
    <row r="55" spans="1:17" s="56" customFormat="1" hidden="1" x14ac:dyDescent="0.2">
      <c r="A55" s="55" t="s">
        <v>51</v>
      </c>
      <c r="B55" s="56">
        <f>SUM(B7:B54)</f>
        <v>0</v>
      </c>
      <c r="C55" s="56">
        <f>SUM(C7:C54)</f>
        <v>789.07199999999966</v>
      </c>
      <c r="D55" s="56">
        <f>SUM(D7:D54)</f>
        <v>4842</v>
      </c>
      <c r="E55" s="56">
        <f>SUM(E7:E54)</f>
        <v>867</v>
      </c>
      <c r="F55" s="56">
        <f>SUM(F7:F54)</f>
        <v>169.59999999999991</v>
      </c>
      <c r="G55" s="56">
        <f>SUM(G7:G54)</f>
        <v>128.79999999999995</v>
      </c>
      <c r="H55" s="56">
        <f>SUM(H7:H54)</f>
        <v>3196.8000000000006</v>
      </c>
      <c r="I55" s="56">
        <f>SUM(I7:I54)</f>
        <v>0</v>
      </c>
      <c r="J55" s="56">
        <f>SUM(J7:J54)</f>
        <v>1466</v>
      </c>
      <c r="K55" s="56">
        <f>SUM(K7:K54)</f>
        <v>728.39999999999975</v>
      </c>
      <c r="L55" s="56">
        <f>SUM(L7:L54)</f>
        <v>0</v>
      </c>
      <c r="M55" s="56">
        <f>SUM(M7:M54)</f>
        <v>0</v>
      </c>
      <c r="N55" s="56">
        <f>SUM(N7:N54)</f>
        <v>0</v>
      </c>
      <c r="O55" s="56">
        <f>SUM(O7:O54)</f>
        <v>5332.8000000000011</v>
      </c>
      <c r="P55" s="56">
        <f>SUM(P7:P54)</f>
        <v>0</v>
      </c>
      <c r="Q55" s="56">
        <f>SUM(Q7:Q54)</f>
        <v>2019.5999999999983</v>
      </c>
    </row>
    <row r="56" spans="1:17" x14ac:dyDescent="0.2">
      <c r="A56" s="56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2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workbookViewId="0"/>
  </sheetViews>
  <sheetFormatPr defaultRowHeight="15.75" x14ac:dyDescent="0.25"/>
  <cols>
    <col min="1" max="1" width="42.5703125" style="59" customWidth="1"/>
    <col min="2" max="2" width="9.42578125" style="65" hidden="1" customWidth="1"/>
    <col min="3" max="3" width="16.5703125" style="40" customWidth="1"/>
    <col min="4" max="4" width="22.42578125" style="41" customWidth="1"/>
    <col min="5" max="5" width="16.5703125" style="42" hidden="1" customWidth="1"/>
    <col min="6" max="6" width="16.5703125" style="41" hidden="1" customWidth="1"/>
    <col min="7" max="16384" width="9.140625" style="1"/>
  </cols>
  <sheetData>
    <row r="1" spans="1:6" ht="12.75" customHeight="1" x14ac:dyDescent="0.25"/>
    <row r="2" spans="1:6" ht="25.5" x14ac:dyDescent="0.25">
      <c r="A2" s="32" t="str">
        <f>'Время горизонтально'!D2</f>
        <v>Мощность по фидерам по получасовым интервалам</v>
      </c>
      <c r="B2" s="60"/>
    </row>
    <row r="3" spans="1:6" ht="21" customHeight="1" x14ac:dyDescent="0.3">
      <c r="C3" s="47" t="str">
        <f>IF(isOV="","",isOV)</f>
        <v/>
      </c>
    </row>
    <row r="4" spans="1:6" x14ac:dyDescent="0.25">
      <c r="A4" s="43" t="str">
        <f>IF(group="","",group)</f>
        <v>ПС 110 кВ Н.Погост</v>
      </c>
      <c r="F4" s="45" t="str">
        <f>IF(energy="","",energy)</f>
        <v>активная энергия</v>
      </c>
    </row>
    <row r="5" spans="1:6" ht="15.75" customHeight="1" thickBot="1" x14ac:dyDescent="0.3">
      <c r="F5" s="46" t="str">
        <f>IF(period="","",period)</f>
        <v>за 17.12.2014</v>
      </c>
    </row>
    <row r="6" spans="1:6" s="44" customFormat="1" ht="34.5" customHeight="1" thickBot="1" x14ac:dyDescent="0.25">
      <c r="A6" s="28" t="s">
        <v>1</v>
      </c>
      <c r="B6" s="48" t="s">
        <v>53</v>
      </c>
      <c r="C6" s="49" t="s">
        <v>54</v>
      </c>
      <c r="D6" s="50" t="s">
        <v>59</v>
      </c>
      <c r="E6" s="37" t="s">
        <v>55</v>
      </c>
      <c r="F6" s="50" t="s">
        <v>56</v>
      </c>
    </row>
    <row r="7" spans="1:6" s="44" customFormat="1" ht="34.5" customHeight="1" thickBot="1" x14ac:dyDescent="0.25">
      <c r="A7" s="28" t="s">
        <v>1</v>
      </c>
      <c r="B7" s="48" t="s">
        <v>53</v>
      </c>
      <c r="C7" s="49" t="s">
        <v>54</v>
      </c>
      <c r="D7" s="50" t="s">
        <v>59</v>
      </c>
      <c r="E7" s="37" t="s">
        <v>55</v>
      </c>
      <c r="F7" s="50" t="s">
        <v>56</v>
      </c>
    </row>
    <row r="8" spans="1:6" x14ac:dyDescent="0.25">
      <c r="A8" s="102" t="s">
        <v>64</v>
      </c>
      <c r="B8" s="105">
        <v>41990</v>
      </c>
      <c r="C8" s="96" t="s">
        <v>80</v>
      </c>
      <c r="D8" s="97">
        <v>0</v>
      </c>
      <c r="E8" s="42">
        <v>0</v>
      </c>
    </row>
    <row r="9" spans="1:6" x14ac:dyDescent="0.25">
      <c r="A9" s="103"/>
      <c r="B9" s="106"/>
      <c r="C9" s="98" t="s">
        <v>81</v>
      </c>
      <c r="D9" s="99">
        <v>0</v>
      </c>
      <c r="E9" s="42">
        <v>0</v>
      </c>
    </row>
    <row r="10" spans="1:6" x14ac:dyDescent="0.25">
      <c r="A10" s="103"/>
      <c r="B10" s="106"/>
      <c r="C10" s="98" t="s">
        <v>82</v>
      </c>
      <c r="D10" s="99">
        <v>0</v>
      </c>
      <c r="E10" s="42">
        <v>0</v>
      </c>
    </row>
    <row r="11" spans="1:6" x14ac:dyDescent="0.25">
      <c r="A11" s="103"/>
      <c r="B11" s="106"/>
      <c r="C11" s="98" t="s">
        <v>83</v>
      </c>
      <c r="D11" s="99">
        <v>0</v>
      </c>
      <c r="E11" s="42">
        <v>0</v>
      </c>
    </row>
    <row r="12" spans="1:6" x14ac:dyDescent="0.25">
      <c r="A12" s="103"/>
      <c r="B12" s="106"/>
      <c r="C12" s="98" t="s">
        <v>84</v>
      </c>
      <c r="D12" s="99">
        <v>0</v>
      </c>
      <c r="E12" s="42">
        <v>0</v>
      </c>
    </row>
    <row r="13" spans="1:6" x14ac:dyDescent="0.25">
      <c r="A13" s="103"/>
      <c r="B13" s="106"/>
      <c r="C13" s="98" t="s">
        <v>85</v>
      </c>
      <c r="D13" s="99">
        <v>0</v>
      </c>
      <c r="E13" s="42">
        <v>0</v>
      </c>
    </row>
    <row r="14" spans="1:6" x14ac:dyDescent="0.25">
      <c r="A14" s="103"/>
      <c r="B14" s="106"/>
      <c r="C14" s="98" t="s">
        <v>86</v>
      </c>
      <c r="D14" s="99">
        <v>0</v>
      </c>
      <c r="E14" s="42">
        <v>0</v>
      </c>
    </row>
    <row r="15" spans="1:6" x14ac:dyDescent="0.25">
      <c r="A15" s="103"/>
      <c r="B15" s="106"/>
      <c r="C15" s="98" t="s">
        <v>87</v>
      </c>
      <c r="D15" s="99">
        <v>0</v>
      </c>
      <c r="E15" s="42">
        <v>0</v>
      </c>
    </row>
    <row r="16" spans="1:6" x14ac:dyDescent="0.25">
      <c r="A16" s="103"/>
      <c r="B16" s="106"/>
      <c r="C16" s="98" t="s">
        <v>88</v>
      </c>
      <c r="D16" s="99">
        <v>0</v>
      </c>
      <c r="E16" s="42">
        <v>0</v>
      </c>
    </row>
    <row r="17" spans="1:5" x14ac:dyDescent="0.25">
      <c r="A17" s="103"/>
      <c r="B17" s="106"/>
      <c r="C17" s="98" t="s">
        <v>89</v>
      </c>
      <c r="D17" s="99">
        <v>0</v>
      </c>
      <c r="E17" s="42">
        <v>0</v>
      </c>
    </row>
    <row r="18" spans="1:5" x14ac:dyDescent="0.25">
      <c r="A18" s="103"/>
      <c r="B18" s="106"/>
      <c r="C18" s="98" t="s">
        <v>90</v>
      </c>
      <c r="D18" s="99">
        <v>0</v>
      </c>
      <c r="E18" s="42">
        <v>0</v>
      </c>
    </row>
    <row r="19" spans="1:5" x14ac:dyDescent="0.25">
      <c r="A19" s="103"/>
      <c r="B19" s="106"/>
      <c r="C19" s="98" t="s">
        <v>91</v>
      </c>
      <c r="D19" s="99">
        <v>0</v>
      </c>
      <c r="E19" s="42">
        <v>0</v>
      </c>
    </row>
    <row r="20" spans="1:5" x14ac:dyDescent="0.25">
      <c r="A20" s="103"/>
      <c r="B20" s="106"/>
      <c r="C20" s="98" t="s">
        <v>92</v>
      </c>
      <c r="D20" s="99">
        <v>0</v>
      </c>
      <c r="E20" s="42">
        <v>0</v>
      </c>
    </row>
    <row r="21" spans="1:5" x14ac:dyDescent="0.25">
      <c r="A21" s="103"/>
      <c r="B21" s="106"/>
      <c r="C21" s="98" t="s">
        <v>93</v>
      </c>
      <c r="D21" s="99">
        <v>0</v>
      </c>
      <c r="E21" s="42">
        <v>0</v>
      </c>
    </row>
    <row r="22" spans="1:5" x14ac:dyDescent="0.25">
      <c r="A22" s="103"/>
      <c r="B22" s="106"/>
      <c r="C22" s="98" t="s">
        <v>94</v>
      </c>
      <c r="D22" s="99">
        <v>0</v>
      </c>
      <c r="E22" s="42">
        <v>0</v>
      </c>
    </row>
    <row r="23" spans="1:5" x14ac:dyDescent="0.25">
      <c r="A23" s="103"/>
      <c r="B23" s="106"/>
      <c r="C23" s="98" t="s">
        <v>95</v>
      </c>
      <c r="D23" s="99">
        <v>0</v>
      </c>
      <c r="E23" s="42">
        <v>0</v>
      </c>
    </row>
    <row r="24" spans="1:5" x14ac:dyDescent="0.25">
      <c r="A24" s="103"/>
      <c r="B24" s="106"/>
      <c r="C24" s="98" t="s">
        <v>96</v>
      </c>
      <c r="D24" s="99">
        <v>0</v>
      </c>
      <c r="E24" s="42">
        <v>0</v>
      </c>
    </row>
    <row r="25" spans="1:5" x14ac:dyDescent="0.25">
      <c r="A25" s="103"/>
      <c r="B25" s="106"/>
      <c r="C25" s="98" t="s">
        <v>97</v>
      </c>
      <c r="D25" s="99">
        <v>0</v>
      </c>
      <c r="E25" s="42">
        <v>0</v>
      </c>
    </row>
    <row r="26" spans="1:5" x14ac:dyDescent="0.25">
      <c r="A26" s="103"/>
      <c r="B26" s="106"/>
      <c r="C26" s="98" t="s">
        <v>98</v>
      </c>
      <c r="D26" s="99">
        <v>0</v>
      </c>
      <c r="E26" s="42">
        <v>0</v>
      </c>
    </row>
    <row r="27" spans="1:5" x14ac:dyDescent="0.25">
      <c r="A27" s="103"/>
      <c r="B27" s="106"/>
      <c r="C27" s="98" t="s">
        <v>99</v>
      </c>
      <c r="D27" s="99">
        <v>0</v>
      </c>
      <c r="E27" s="42">
        <v>0</v>
      </c>
    </row>
    <row r="28" spans="1:5" x14ac:dyDescent="0.25">
      <c r="A28" s="103"/>
      <c r="B28" s="106"/>
      <c r="C28" s="98" t="s">
        <v>100</v>
      </c>
      <c r="D28" s="99">
        <v>0</v>
      </c>
      <c r="E28" s="42">
        <v>0</v>
      </c>
    </row>
    <row r="29" spans="1:5" x14ac:dyDescent="0.25">
      <c r="A29" s="103"/>
      <c r="B29" s="106"/>
      <c r="C29" s="98" t="s">
        <v>101</v>
      </c>
      <c r="D29" s="99">
        <v>0</v>
      </c>
      <c r="E29" s="42">
        <v>0</v>
      </c>
    </row>
    <row r="30" spans="1:5" x14ac:dyDescent="0.25">
      <c r="A30" s="103"/>
      <c r="B30" s="106"/>
      <c r="C30" s="98" t="s">
        <v>102</v>
      </c>
      <c r="D30" s="99">
        <v>0</v>
      </c>
      <c r="E30" s="42">
        <v>0</v>
      </c>
    </row>
    <row r="31" spans="1:5" x14ac:dyDescent="0.25">
      <c r="A31" s="103"/>
      <c r="B31" s="106"/>
      <c r="C31" s="98" t="s">
        <v>103</v>
      </c>
      <c r="D31" s="99">
        <v>0</v>
      </c>
      <c r="E31" s="42">
        <v>0</v>
      </c>
    </row>
    <row r="32" spans="1:5" x14ac:dyDescent="0.25">
      <c r="A32" s="103"/>
      <c r="B32" s="106"/>
      <c r="C32" s="98" t="s">
        <v>104</v>
      </c>
      <c r="D32" s="99">
        <v>0</v>
      </c>
      <c r="E32" s="42">
        <v>0</v>
      </c>
    </row>
    <row r="33" spans="1:5" x14ac:dyDescent="0.25">
      <c r="A33" s="103"/>
      <c r="B33" s="106"/>
      <c r="C33" s="98" t="s">
        <v>105</v>
      </c>
      <c r="D33" s="99">
        <v>0</v>
      </c>
      <c r="E33" s="42">
        <v>0</v>
      </c>
    </row>
    <row r="34" spans="1:5" x14ac:dyDescent="0.25">
      <c r="A34" s="103"/>
      <c r="B34" s="106"/>
      <c r="C34" s="98" t="s">
        <v>106</v>
      </c>
      <c r="D34" s="99">
        <v>0</v>
      </c>
      <c r="E34" s="42">
        <v>0</v>
      </c>
    </row>
    <row r="35" spans="1:5" x14ac:dyDescent="0.25">
      <c r="A35" s="103"/>
      <c r="B35" s="106"/>
      <c r="C35" s="98" t="s">
        <v>107</v>
      </c>
      <c r="D35" s="99">
        <v>0</v>
      </c>
      <c r="E35" s="42">
        <v>0</v>
      </c>
    </row>
    <row r="36" spans="1:5" x14ac:dyDescent="0.25">
      <c r="A36" s="103"/>
      <c r="B36" s="106"/>
      <c r="C36" s="98" t="s">
        <v>108</v>
      </c>
      <c r="D36" s="99">
        <v>0</v>
      </c>
      <c r="E36" s="42">
        <v>0</v>
      </c>
    </row>
    <row r="37" spans="1:5" x14ac:dyDescent="0.25">
      <c r="A37" s="103"/>
      <c r="B37" s="106"/>
      <c r="C37" s="98" t="s">
        <v>109</v>
      </c>
      <c r="D37" s="99">
        <v>0</v>
      </c>
      <c r="E37" s="42">
        <v>0</v>
      </c>
    </row>
    <row r="38" spans="1:5" x14ac:dyDescent="0.25">
      <c r="A38" s="103"/>
      <c r="B38" s="106"/>
      <c r="C38" s="98" t="s">
        <v>110</v>
      </c>
      <c r="D38" s="99">
        <v>0</v>
      </c>
      <c r="E38" s="42">
        <v>0</v>
      </c>
    </row>
    <row r="39" spans="1:5" x14ac:dyDescent="0.25">
      <c r="A39" s="103"/>
      <c r="B39" s="106"/>
      <c r="C39" s="98" t="s">
        <v>111</v>
      </c>
      <c r="D39" s="99">
        <v>0</v>
      </c>
      <c r="E39" s="42">
        <v>0</v>
      </c>
    </row>
    <row r="40" spans="1:5" x14ac:dyDescent="0.25">
      <c r="A40" s="103"/>
      <c r="B40" s="106"/>
      <c r="C40" s="98" t="s">
        <v>112</v>
      </c>
      <c r="D40" s="99">
        <v>0</v>
      </c>
      <c r="E40" s="42">
        <v>0</v>
      </c>
    </row>
    <row r="41" spans="1:5" x14ac:dyDescent="0.25">
      <c r="A41" s="103"/>
      <c r="B41" s="106"/>
      <c r="C41" s="98" t="s">
        <v>113</v>
      </c>
      <c r="D41" s="99">
        <v>0</v>
      </c>
      <c r="E41" s="42">
        <v>0</v>
      </c>
    </row>
    <row r="42" spans="1:5" x14ac:dyDescent="0.25">
      <c r="A42" s="103"/>
      <c r="B42" s="106"/>
      <c r="C42" s="98" t="s">
        <v>114</v>
      </c>
      <c r="D42" s="99">
        <v>0</v>
      </c>
      <c r="E42" s="42">
        <v>0</v>
      </c>
    </row>
    <row r="43" spans="1:5" x14ac:dyDescent="0.25">
      <c r="A43" s="103"/>
      <c r="B43" s="106"/>
      <c r="C43" s="98" t="s">
        <v>115</v>
      </c>
      <c r="D43" s="99">
        <v>0</v>
      </c>
      <c r="E43" s="42">
        <v>0</v>
      </c>
    </row>
    <row r="44" spans="1:5" x14ac:dyDescent="0.25">
      <c r="A44" s="103"/>
      <c r="B44" s="106"/>
      <c r="C44" s="98" t="s">
        <v>116</v>
      </c>
      <c r="D44" s="99">
        <v>0</v>
      </c>
      <c r="E44" s="42">
        <v>0</v>
      </c>
    </row>
    <row r="45" spans="1:5" x14ac:dyDescent="0.25">
      <c r="A45" s="103"/>
      <c r="B45" s="106"/>
      <c r="C45" s="98" t="s">
        <v>117</v>
      </c>
      <c r="D45" s="99">
        <v>0</v>
      </c>
      <c r="E45" s="42">
        <v>0</v>
      </c>
    </row>
    <row r="46" spans="1:5" x14ac:dyDescent="0.25">
      <c r="A46" s="103"/>
      <c r="B46" s="106"/>
      <c r="C46" s="98" t="s">
        <v>118</v>
      </c>
      <c r="D46" s="99">
        <v>0</v>
      </c>
      <c r="E46" s="42">
        <v>0</v>
      </c>
    </row>
    <row r="47" spans="1:5" x14ac:dyDescent="0.25">
      <c r="A47" s="103"/>
      <c r="B47" s="106"/>
      <c r="C47" s="98" t="s">
        <v>119</v>
      </c>
      <c r="D47" s="99">
        <v>0</v>
      </c>
      <c r="E47" s="42">
        <v>0</v>
      </c>
    </row>
    <row r="48" spans="1:5" x14ac:dyDescent="0.25">
      <c r="A48" s="103"/>
      <c r="B48" s="106"/>
      <c r="C48" s="98" t="s">
        <v>120</v>
      </c>
      <c r="D48" s="99">
        <v>0</v>
      </c>
      <c r="E48" s="42">
        <v>0</v>
      </c>
    </row>
    <row r="49" spans="1:6" x14ac:dyDescent="0.25">
      <c r="A49" s="103"/>
      <c r="B49" s="106"/>
      <c r="C49" s="98" t="s">
        <v>121</v>
      </c>
      <c r="D49" s="99">
        <v>0</v>
      </c>
      <c r="E49" s="42">
        <v>0</v>
      </c>
    </row>
    <row r="50" spans="1:6" x14ac:dyDescent="0.25">
      <c r="A50" s="103"/>
      <c r="B50" s="106"/>
      <c r="C50" s="98" t="s">
        <v>122</v>
      </c>
      <c r="D50" s="99">
        <v>0</v>
      </c>
      <c r="E50" s="42">
        <v>0</v>
      </c>
    </row>
    <row r="51" spans="1:6" x14ac:dyDescent="0.25">
      <c r="A51" s="103"/>
      <c r="B51" s="106"/>
      <c r="C51" s="98" t="s">
        <v>123</v>
      </c>
      <c r="D51" s="99">
        <v>0</v>
      </c>
      <c r="E51" s="42">
        <v>0</v>
      </c>
    </row>
    <row r="52" spans="1:6" x14ac:dyDescent="0.25">
      <c r="A52" s="103"/>
      <c r="B52" s="106"/>
      <c r="C52" s="98" t="s">
        <v>124</v>
      </c>
      <c r="D52" s="99">
        <v>0</v>
      </c>
      <c r="E52" s="42">
        <v>0</v>
      </c>
    </row>
    <row r="53" spans="1:6" x14ac:dyDescent="0.25">
      <c r="A53" s="103"/>
      <c r="B53" s="106"/>
      <c r="C53" s="98" t="s">
        <v>125</v>
      </c>
      <c r="D53" s="99">
        <v>0</v>
      </c>
      <c r="E53" s="42">
        <v>0</v>
      </c>
    </row>
    <row r="54" spans="1:6" x14ac:dyDescent="0.25">
      <c r="A54" s="103"/>
      <c r="B54" s="106"/>
      <c r="C54" s="98" t="s">
        <v>126</v>
      </c>
      <c r="D54" s="99">
        <v>0</v>
      </c>
      <c r="E54" s="42">
        <v>0</v>
      </c>
    </row>
    <row r="55" spans="1:6" ht="16.5" thickBot="1" x14ac:dyDescent="0.3">
      <c r="A55" s="104"/>
      <c r="B55" s="107"/>
      <c r="C55" s="100" t="s">
        <v>127</v>
      </c>
      <c r="D55" s="101">
        <v>0</v>
      </c>
      <c r="E55" s="42">
        <v>0</v>
      </c>
    </row>
    <row r="57" spans="1:6" ht="16.5" thickBot="1" x14ac:dyDescent="0.3"/>
    <row r="58" spans="1:6" s="44" customFormat="1" ht="34.5" customHeight="1" thickBot="1" x14ac:dyDescent="0.25">
      <c r="A58" s="28" t="s">
        <v>1</v>
      </c>
      <c r="B58" s="48" t="s">
        <v>53</v>
      </c>
      <c r="C58" s="49" t="s">
        <v>54</v>
      </c>
      <c r="D58" s="50" t="s">
        <v>59</v>
      </c>
      <c r="E58" s="37" t="s">
        <v>55</v>
      </c>
      <c r="F58" s="50" t="s">
        <v>56</v>
      </c>
    </row>
  </sheetData>
  <mergeCells count="2">
    <mergeCell ref="A8:A55"/>
    <mergeCell ref="B8:B55"/>
  </mergeCells>
  <phoneticPr fontId="2" type="noConversion"/>
  <pageMargins left="0.75" right="0.75" top="1" bottom="1" header="0.5" footer="0.5"/>
  <pageSetup paperSize="9" scale="86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Уланова Галина Николаевна</dc:creator>
  <cp:lastModifiedBy>Уланова Галина Николаевна</cp:lastModifiedBy>
  <cp:lastPrinted>2006-09-18T11:08:43Z</cp:lastPrinted>
  <dcterms:created xsi:type="dcterms:W3CDTF">2006-01-12T11:13:46Z</dcterms:created>
  <dcterms:modified xsi:type="dcterms:W3CDTF">2014-12-18T08:22:25Z</dcterms:modified>
</cp:coreProperties>
</file>